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073602A3-C5E5-498E-8948-B4E4235125CC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5" l="1"/>
  <c r="F37" i="24"/>
  <c r="J36" i="24"/>
  <c r="J36" i="25"/>
  <c r="J4" i="25"/>
  <c r="J4" i="24"/>
  <c r="J5" i="24" s="1"/>
  <c r="F37" i="23"/>
  <c r="J4" i="23" s="1"/>
  <c r="F37" i="21"/>
  <c r="J4" i="21" s="1"/>
  <c r="F37" i="22"/>
  <c r="J4" i="22" s="1"/>
  <c r="F37" i="20"/>
  <c r="J4" i="20" s="1"/>
  <c r="F37" i="12"/>
  <c r="J4" i="12" s="1"/>
  <c r="F37" i="19"/>
  <c r="J4" i="19" s="1"/>
  <c r="F37" i="18"/>
  <c r="F37" i="17"/>
  <c r="J4" i="17" s="1"/>
  <c r="F37" i="16"/>
  <c r="F37" i="15"/>
  <c r="F37" i="14"/>
  <c r="J36" i="14" s="1"/>
  <c r="F37" i="13"/>
  <c r="F37" i="11"/>
  <c r="F37" i="10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4" l="1"/>
  <c r="J36" i="23"/>
  <c r="J5" i="25"/>
  <c r="L36" i="25" s="1"/>
  <c r="J5" i="23"/>
  <c r="J4" i="8"/>
  <c r="J5" i="8"/>
  <c r="J36" i="21"/>
  <c r="J5" i="21"/>
  <c r="J36" i="22"/>
  <c r="J5" i="22"/>
  <c r="J36" i="20"/>
  <c r="J5" i="20"/>
  <c r="J36" i="19"/>
  <c r="J5" i="19"/>
  <c r="L36" i="19" s="1"/>
  <c r="J4" i="18"/>
  <c r="J5" i="18" s="1"/>
  <c r="J36" i="18"/>
  <c r="J36" i="17"/>
  <c r="J5" i="17"/>
  <c r="J4" i="16"/>
  <c r="J5" i="16" s="1"/>
  <c r="J36" i="16"/>
  <c r="J4" i="13"/>
  <c r="J5" i="13" s="1"/>
  <c r="J36" i="13"/>
  <c r="J36" i="12"/>
  <c r="J5" i="12"/>
  <c r="J36" i="11"/>
  <c r="J4" i="11"/>
  <c r="J4" i="10"/>
  <c r="J5" i="10" s="1"/>
  <c r="J36" i="10"/>
  <c r="J36" i="8"/>
  <c r="L36" i="8"/>
  <c r="J4" i="9"/>
  <c r="J5" i="9" s="1"/>
  <c r="J36" i="15"/>
  <c r="J4" i="14"/>
  <c r="J5" i="14" s="1"/>
  <c r="L36" i="14" s="1"/>
  <c r="F37" i="7"/>
  <c r="J36" i="7" s="1"/>
  <c r="L36" i="23" l="1"/>
  <c r="L36" i="22"/>
  <c r="L36" i="21"/>
  <c r="L36" i="20"/>
  <c r="L36" i="18"/>
  <c r="L36" i="17"/>
  <c r="L36" i="16"/>
  <c r="L36" i="15"/>
  <c r="L36" i="13"/>
  <c r="L36" i="12"/>
  <c r="J5" i="11"/>
  <c r="L36" i="11" s="1"/>
  <c r="L36" i="10"/>
  <c r="L36" i="9"/>
  <c r="N36" i="9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J7" i="9" l="1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<sst xmlns="http://schemas.openxmlformats.org/spreadsheetml/2006/main" count="698" uniqueCount="49">
  <si>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</si>
  <si>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</si>
  <si>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</si>
  <si>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</si>
  <si>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</si>
  <si>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</si>
  <si>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</si>
  <si>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</si>
  <si>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</si>
  <si>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</si>
  <si>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</si>
  <si>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</si>
  <si>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</si>
  <si>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</si>
  <si>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</si>
  <si>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</si>
  <si>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</si>
  <si>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</si>
  <si>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</si>
  <si>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</si>
  <si>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</si>
  <si>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</si>
  <si>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</si>
  <si>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</si>
  <si>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</si>
  <si>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</si>
  <si>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</si>
  <si>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</si>
  <si>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</si>
  <si>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</si>
  <si>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</si>
  <si>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</si>
  <si>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</si>
  <si>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MUHSİN ÜNLÜ</t>
  </si>
  <si>
    <t>V. EYYÜP AĞA</t>
  </si>
  <si>
    <t>YM2</t>
  </si>
  <si>
    <t>Satış</t>
  </si>
  <si>
    <t>MISIR SILAJI</t>
  </si>
  <si>
    <t>V KATILIMA GELEN</t>
  </si>
  <si>
    <t>H. EYYÜP AĞA</t>
  </si>
  <si>
    <t>Muhsin Ünlü Kusguncuk</t>
  </si>
  <si>
    <t>+90 535 547 49 89</t>
  </si>
  <si>
    <t>V.EYYÜP AĞA</t>
  </si>
  <si>
    <t>Z.EYYÜP AĞA</t>
  </si>
  <si>
    <t>20/08 110 LT ANTİB. 12 TL</t>
  </si>
  <si>
    <t>21/08 101 LT ANTİB. 12 TL</t>
  </si>
  <si>
    <t>V.EYYÜPAĞA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</si>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</sst>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84">
    <xf numFmtId="0" fontId="0" fillId="0" borderId="0"/>
    <xf numFmtId="0" fontId="2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25" applyNumberFormat="0" applyAlignment="0" applyProtection="0"/>
    <xf numFmtId="0" fontId="34" fillId="7" borderId="26" applyNumberFormat="0" applyAlignment="0" applyProtection="0"/>
    <xf numFmtId="0" fontId="35" fillId="7" borderId="25" applyNumberFormat="0" applyAlignment="0" applyProtection="0"/>
    <xf numFmtId="0" fontId="36" fillId="0" borderId="27" applyNumberFormat="0" applyFill="0" applyAlignment="0" applyProtection="0"/>
    <xf numFmtId="0" fontId="37" fillId="8" borderId="2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4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0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5" fillId="0" borderId="0"/>
    <xf numFmtId="0" fontId="2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/>
  </cellStyleXfs>
  <cellXfs count="79">
    <xf numFmtId="0" fontId="0" fillId="0" borderId="0" xfId="0"/>
    <xf numFmtId="0" fontId="23" fillId="0" borderId="4" xfId="0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6" fillId="0" borderId="0" xfId="210" applyNumberFormat="1" applyAlignment="1">
      <alignment horizontal="left"/>
    </xf>
    <xf numFmtId="4" fontId="16" fillId="0" borderId="0" xfId="210" applyNumberFormat="1"/>
    <xf numFmtId="167" fontId="15" fillId="0" borderId="0" xfId="230" applyNumberFormat="1" applyAlignment="1">
      <alignment horizontal="left"/>
    </xf>
    <xf numFmtId="4" fontId="15" fillId="0" borderId="0" xfId="230" applyNumberFormat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14" fontId="0" fillId="34" borderId="9" xfId="0" applyNumberFormat="1" applyFill="1" applyBorder="1"/>
    <xf numFmtId="4" fontId="0" fillId="34" borderId="9" xfId="0" applyNumberFormat="1" applyFill="1" applyBorder="1"/>
    <xf numFmtId="4" fontId="11" fillId="0" borderId="0" xfId="253" applyNumberFormat="1" applyAlignment="1">
      <alignment horizontal="right"/>
    </xf>
    <xf numFmtId="43" fontId="0" fillId="0" borderId="11" xfId="283" applyFont="1" applyFill="1" applyBorder="1"/>
    <xf numFmtId="43" fontId="0" fillId="0" borderId="32" xfId="283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84">
    <cellStyle name="%20 - Vurgu1" xfId="19" builtinId="30" customBuiltin="1"/>
    <cellStyle name="%20 - Vurgu1 10" xfId="212" xr:uid="{41FDADB0-1813-4D61-98A6-4F21B4D08EE7}"/>
    <cellStyle name="%20 - Vurgu1 11" xfId="232" xr:uid="{FECD274C-4AA0-4178-AB62-B9CB96061091}"/>
    <cellStyle name="%20 - Vurgu1 12" xfId="255" xr:uid="{A0892AD6-99A5-4865-96CB-FE55DE8CE82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BCCEAAC0-DA6E-4A55-9ECB-599060AE1EDE}"/>
    <cellStyle name="%20 - Vurgu2 11" xfId="235" xr:uid="{3823645B-6719-42C2-8B72-F27C0A74EA17}"/>
    <cellStyle name="%20 - Vurgu2 12" xfId="258" xr:uid="{D6A0896F-2274-4332-912F-7B2701EC932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CC0EB54-15D1-4194-A65A-7B0B7FE9E0EB}"/>
    <cellStyle name="%20 - Vurgu3 11" xfId="238" xr:uid="{D5A2B169-51EC-4D7F-B461-7CBDC321A144}"/>
    <cellStyle name="%20 - Vurgu3 12" xfId="261" xr:uid="{8C34E13C-6DA3-446B-A15E-D3ED668E2C6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4DB90DC-2543-4AB8-9153-FAD1B1210DEE}"/>
    <cellStyle name="%20 - Vurgu4 11" xfId="241" xr:uid="{428B5D40-6A14-4CF1-BB25-78D241102693}"/>
    <cellStyle name="%20 - Vurgu4 12" xfId="264" xr:uid="{1A1C3835-BA45-451E-9F2D-5225E605A8E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9D08CAE-E7DF-423C-A6D9-2F53D46BF339}"/>
    <cellStyle name="%20 - Vurgu5 11" xfId="244" xr:uid="{530315D9-6594-445F-BB8B-4EFAA2CFF22D}"/>
    <cellStyle name="%20 - Vurgu5 12" xfId="267" xr:uid="{8823B495-AEBF-4A13-84D5-EBAA2416C3F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C6BD1453-A939-462E-8FCE-5C9E0FE07780}"/>
    <cellStyle name="%20 - Vurgu6 11" xfId="247" xr:uid="{0C258E42-7F26-4962-A5F6-A0F191A5D044}"/>
    <cellStyle name="%20 - Vurgu6 12" xfId="270" xr:uid="{366BCA77-E03D-4B15-BCD1-73CD4A53C5D0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B407723-6CBA-4095-BDC6-6F42EED5A251}"/>
    <cellStyle name="%40 - Vurgu1 11" xfId="233" xr:uid="{5D1728E4-726C-4E5C-9152-E8A64E522A02}"/>
    <cellStyle name="%40 - Vurgu1 12" xfId="256" xr:uid="{D2FD8475-A7EA-4E35-A0C2-4CE9422A8B5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531BE17B-7992-4929-BD32-69B7D9A596EB}"/>
    <cellStyle name="%40 - Vurgu2 11" xfId="236" xr:uid="{A7A69E7E-A119-4406-8B63-9C228FB48645}"/>
    <cellStyle name="%40 - Vurgu2 12" xfId="259" xr:uid="{7DD97996-FC9C-4BA4-8359-EFD5E12BF1F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734053D3-EF32-4369-AD25-C33E3A66A707}"/>
    <cellStyle name="%40 - Vurgu3 11" xfId="239" xr:uid="{D1B732C7-0BFD-4B13-BFDC-13191532018B}"/>
    <cellStyle name="%40 - Vurgu3 12" xfId="262" xr:uid="{B97B6190-244D-4FC7-A9CE-E2E644FC03F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8B2DF4BC-6960-4166-80DE-E7A53D61BDCE}"/>
    <cellStyle name="%40 - Vurgu4 11" xfId="242" xr:uid="{56407BC3-4D63-47DD-A6D5-B8C4A6495124}"/>
    <cellStyle name="%40 - Vurgu4 12" xfId="265" xr:uid="{88C91123-953D-4F55-B5E9-AEF72CF0384B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2902C39C-AC6F-4C1B-95B7-239AFE0F0D1C}"/>
    <cellStyle name="%40 - Vurgu5 11" xfId="245" xr:uid="{7F4C1F4F-A9BC-4C66-B8C3-E7E9BD97E3A1}"/>
    <cellStyle name="%40 - Vurgu5 12" xfId="268" xr:uid="{80985772-AA59-4EA7-AB82-8CE32B230B1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DB06D4C-96EE-465E-B885-09B69153D6BB}"/>
    <cellStyle name="%40 - Vurgu6 11" xfId="248" xr:uid="{E1A1A6C3-3216-4C0E-8558-BF2048F878BB}"/>
    <cellStyle name="%40 - Vurgu6 12" xfId="271" xr:uid="{B09E3B16-A180-47B1-86E8-4C773F05C1E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54B2AF6-F719-4A17-8FF7-6452EA421596}"/>
    <cellStyle name="%60 - Vurgu1 11" xfId="234" xr:uid="{46369498-C309-4AC8-9690-4B51D052362C}"/>
    <cellStyle name="%60 - Vurgu1 12" xfId="257" xr:uid="{342B2799-43C1-4661-AA69-8F9503E40F2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3E2CC18-9A4D-491D-8068-CC3C08E131CA}"/>
    <cellStyle name="%60 - Vurgu2 11" xfId="237" xr:uid="{922AE3F5-35B9-45AD-A3E1-A3BD512F9F55}"/>
    <cellStyle name="%60 - Vurgu2 12" xfId="260" xr:uid="{C8747AC1-1BEB-4CAD-9D05-85E8888535F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F16EE045-924B-496D-812B-B036CF64EAE7}"/>
    <cellStyle name="%60 - Vurgu3 11" xfId="240" xr:uid="{6375BE1F-16CB-4645-B1AA-EDEF5F0AE27B}"/>
    <cellStyle name="%60 - Vurgu3 12" xfId="263" xr:uid="{6C5D886A-BB9D-4B43-A6D1-FA6B6416493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14E8DEA7-D336-49D5-B018-9593623B2AD2}"/>
    <cellStyle name="%60 - Vurgu4 11" xfId="243" xr:uid="{FCA22720-C1F1-469D-B932-D8A0A99A8342}"/>
    <cellStyle name="%60 - Vurgu4 12" xfId="266" xr:uid="{A85E0650-07E6-4DA8-A4DA-B098691D2F3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3CBF9B7-771D-4480-B3DE-D97F09798E3F}"/>
    <cellStyle name="%60 - Vurgu5 11" xfId="246" xr:uid="{351CCE42-DC40-4F74-B9DD-10A70A1B14F0}"/>
    <cellStyle name="%60 - Vurgu5 12" xfId="269" xr:uid="{B70DD2AC-5523-43D2-929C-21FE3602CD4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A2A5C05-834F-447D-91CA-26AC3CE650A1}"/>
    <cellStyle name="%60 - Vurgu6 11" xfId="249" xr:uid="{D0231377-B778-4E04-A499-748960E4FB71}"/>
    <cellStyle name="%60 - Vurgu6 12" xfId="272" xr:uid="{A1F3A175-C1CA-489E-AFA7-5D8749ED5E2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30128A3-0823-49F5-963B-20E9CD5CF6A5}"/>
    <cellStyle name="Normal 16" xfId="230" xr:uid="{FD42CD7D-8946-40F9-B366-377FFA85971D}"/>
    <cellStyle name="Normal 17" xfId="253" xr:uid="{B4479D9D-4467-41B5-B15A-699F00B19ADE}"/>
    <cellStyle name="Normal 18" xfId="275" xr:uid="{42161B6C-205C-4D0F-9BEC-CD1CFE501B0A}"/>
    <cellStyle name="Normal 19" xfId="276" xr:uid="{8BCF3017-FAEC-4AF5-8030-92047C2375A0}"/>
    <cellStyle name="Normal 2" xfId="47" xr:uid="{5AA281CE-7654-48E3-B4A7-93E3DD1EC944}"/>
    <cellStyle name="Normal 20" xfId="277" xr:uid="{C40DA02B-08D1-47C8-98BA-9E3E3DE0CEF3}"/>
    <cellStyle name="Normal 22" xfId="278" xr:uid="{6C920513-1FBC-414B-B10A-245C4BCBC3DB}"/>
    <cellStyle name="Normal 25" xfId="279" xr:uid="{551B47C3-A228-4DB5-88DB-1A8A4022D79A}"/>
    <cellStyle name="Normal 27" xfId="280" xr:uid="{231584AE-0312-4041-B882-3428A1D45441}"/>
    <cellStyle name="Normal 3" xfId="49" xr:uid="{AE82479F-B4E6-468A-9DB8-EC15B8AC28EC}"/>
    <cellStyle name="Normal 30" xfId="250" xr:uid="{87FB368E-FD0A-4322-8861-9C77A9F51AA3}"/>
    <cellStyle name="Normal 31" xfId="281" xr:uid="{2483BAFE-D37E-497C-BB8D-CE4BFED89D33}"/>
    <cellStyle name="Normal 33" xfId="251" xr:uid="{C0E1B1B9-4684-48A5-889D-17141C65A531}"/>
    <cellStyle name="Normal 34" xfId="252" xr:uid="{BAD6EF9C-0416-4C23-B17A-59C32BB77726}"/>
    <cellStyle name="Normal 35" xfId="282" xr:uid="{57DE53F0-EBCC-4F5E-B3A0-5EF085B1C12E}"/>
    <cellStyle name="Normal 37" xfId="273" xr:uid="{E09D0A7C-7968-4D98-A149-4F11E3671C3B}"/>
    <cellStyle name="Normal 38" xfId="274" xr:uid="{CD59FF7A-858A-4F6D-BD4D-F9848C849F78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44F3386-633F-4D40-B529-92F6C5BF2D56}"/>
    <cellStyle name="Not 13" xfId="231" xr:uid="{C2AF7A3B-EBDF-43B1-9A58-903159EB69C5}"/>
    <cellStyle name="Not 14" xfId="254" xr:uid="{D0D71544-E03D-47EC-A599-799F73D8B73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83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5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6">
        <v>45655</v>
      </c>
      <c r="Q3" s="57"/>
      <c r="R3" s="56">
        <v>45655</v>
      </c>
      <c r="S3" s="57" t="s">
        <v>35</v>
      </c>
      <c r="T3" s="58">
        <v>749</v>
      </c>
      <c r="U3" s="57" t="s">
        <v>36</v>
      </c>
      <c r="V3" s="57" t="s">
        <v>37</v>
      </c>
      <c r="W3" s="59">
        <v>8800</v>
      </c>
      <c r="X3" s="57" t="s">
        <v>12</v>
      </c>
      <c r="Y3" s="60">
        <v>2.5</v>
      </c>
      <c r="Z3" s="61">
        <v>22000</v>
      </c>
      <c r="AA3" s="61"/>
      <c r="AB3" s="61">
        <v>22000</v>
      </c>
    </row>
    <row r="4" spans="2:29" x14ac:dyDescent="0.25">
      <c r="B4" s="7">
        <v>45627</v>
      </c>
      <c r="C4" s="8">
        <v>179</v>
      </c>
      <c r="D4" s="9"/>
      <c r="E4" s="10">
        <v>13.25</v>
      </c>
      <c r="F4" s="33">
        <f>E4*C4</f>
        <v>2371.75</v>
      </c>
      <c r="G4" s="11"/>
      <c r="H4" s="12" t="s">
        <v>6</v>
      </c>
      <c r="I4" s="13">
        <v>0.01</v>
      </c>
      <c r="J4" s="14">
        <f>(F36+F37)*I4</f>
        <v>788.57375000000002</v>
      </c>
      <c r="P4" s="63">
        <v>45655</v>
      </c>
      <c r="Q4" s="62"/>
      <c r="R4" s="62"/>
      <c r="S4" s="62"/>
      <c r="T4" s="62"/>
      <c r="U4" s="62"/>
      <c r="V4" s="62" t="s">
        <v>38</v>
      </c>
      <c r="W4" s="62"/>
      <c r="X4" s="62"/>
      <c r="Y4" s="62"/>
      <c r="Z4" s="62"/>
      <c r="AA4" s="62"/>
      <c r="AB4" s="64">
        <v>-22000</v>
      </c>
    </row>
    <row r="5" spans="2:29" x14ac:dyDescent="0.25">
      <c r="B5" s="7">
        <v>45628</v>
      </c>
      <c r="C5" s="8">
        <v>184.5</v>
      </c>
      <c r="D5" s="9"/>
      <c r="E5" s="10">
        <v>13.25</v>
      </c>
      <c r="F5" s="33">
        <f t="shared" ref="F5:F34" si="0">E5*C5</f>
        <v>2444.625</v>
      </c>
      <c r="G5" s="11"/>
      <c r="H5" s="12" t="s">
        <v>7</v>
      </c>
      <c r="I5" s="13">
        <v>1E-3</v>
      </c>
      <c r="J5" s="14">
        <f>(F36+F37)*I5</f>
        <v>78.857375000000005</v>
      </c>
    </row>
    <row r="6" spans="2:29" x14ac:dyDescent="0.25">
      <c r="B6" s="7">
        <v>45629</v>
      </c>
      <c r="C6" s="8">
        <v>194</v>
      </c>
      <c r="D6" s="9"/>
      <c r="E6" s="10">
        <v>13.25</v>
      </c>
      <c r="F6" s="33">
        <f t="shared" si="0"/>
        <v>2570.5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176</v>
      </c>
      <c r="D7" s="9"/>
      <c r="E7" s="10">
        <v>13.25</v>
      </c>
      <c r="F7" s="33">
        <f t="shared" si="0"/>
        <v>2332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187</v>
      </c>
      <c r="D8" s="9"/>
      <c r="E8" s="10">
        <v>13.25</v>
      </c>
      <c r="F8" s="33">
        <f t="shared" si="0"/>
        <v>2477.75</v>
      </c>
      <c r="G8" s="15">
        <v>45672</v>
      </c>
      <c r="H8" s="16" t="s">
        <v>34</v>
      </c>
      <c r="I8" s="17"/>
      <c r="J8" s="18">
        <v>77989.94</v>
      </c>
    </row>
    <row r="9" spans="2:29" x14ac:dyDescent="0.25">
      <c r="B9" s="7">
        <v>45632</v>
      </c>
      <c r="C9" s="8">
        <v>192.5</v>
      </c>
      <c r="D9" s="9"/>
      <c r="E9" s="10">
        <v>13.25</v>
      </c>
      <c r="F9" s="33">
        <f t="shared" si="0"/>
        <v>2550.625</v>
      </c>
      <c r="G9" s="15"/>
      <c r="H9" s="16"/>
      <c r="I9" s="17"/>
      <c r="J9" s="18"/>
    </row>
    <row r="10" spans="2:29" x14ac:dyDescent="0.25">
      <c r="B10" s="7">
        <v>45633</v>
      </c>
      <c r="C10" s="8">
        <v>186</v>
      </c>
      <c r="D10" s="9"/>
      <c r="E10" s="10">
        <v>13.25</v>
      </c>
      <c r="F10" s="33">
        <f t="shared" si="0"/>
        <v>2464.5</v>
      </c>
      <c r="G10" s="15"/>
      <c r="H10" s="16"/>
      <c r="I10" s="17"/>
      <c r="J10" s="18"/>
    </row>
    <row r="11" spans="2:29" x14ac:dyDescent="0.25">
      <c r="B11" s="7">
        <v>45634</v>
      </c>
      <c r="C11" s="8">
        <v>189.5</v>
      </c>
      <c r="D11" s="9"/>
      <c r="E11" s="10">
        <v>13.25</v>
      </c>
      <c r="F11" s="33">
        <f t="shared" si="0"/>
        <v>2510.875</v>
      </c>
      <c r="G11" s="19"/>
      <c r="H11" s="16"/>
      <c r="I11" s="17"/>
      <c r="J11" s="18"/>
    </row>
    <row r="12" spans="2:29" x14ac:dyDescent="0.25">
      <c r="B12" s="7">
        <v>45635</v>
      </c>
      <c r="C12" s="8">
        <v>194.5</v>
      </c>
      <c r="D12" s="9"/>
      <c r="E12" s="10">
        <v>13.25</v>
      </c>
      <c r="F12" s="33">
        <f t="shared" si="0"/>
        <v>2577.125</v>
      </c>
      <c r="G12" s="19"/>
      <c r="H12" s="16"/>
      <c r="I12" s="17"/>
      <c r="J12" s="18"/>
      <c r="V12" t="s">
        <v>40</v>
      </c>
    </row>
    <row r="13" spans="2:29" x14ac:dyDescent="0.25">
      <c r="B13" s="7">
        <v>45636</v>
      </c>
      <c r="C13" s="8">
        <v>191</v>
      </c>
      <c r="D13" s="9"/>
      <c r="E13" s="10">
        <v>13.25</v>
      </c>
      <c r="F13" s="33">
        <f t="shared" si="0"/>
        <v>2530.75</v>
      </c>
      <c r="G13" s="19"/>
      <c r="H13" s="16"/>
      <c r="I13" s="17"/>
      <c r="J13" s="18"/>
      <c r="V13" t="s">
        <v>41</v>
      </c>
    </row>
    <row r="14" spans="2:29" x14ac:dyDescent="0.25">
      <c r="B14" s="7">
        <v>45637</v>
      </c>
      <c r="C14" s="8">
        <v>195</v>
      </c>
      <c r="D14" s="9"/>
      <c r="E14" s="10">
        <v>13.25</v>
      </c>
      <c r="F14" s="33">
        <f t="shared" si="0"/>
        <v>2583.75</v>
      </c>
      <c r="G14" s="19"/>
      <c r="H14" s="16"/>
      <c r="I14" s="17"/>
      <c r="J14" s="18"/>
    </row>
    <row r="15" spans="2:29" x14ac:dyDescent="0.25">
      <c r="B15" s="7">
        <v>45638</v>
      </c>
      <c r="C15" s="8">
        <v>197</v>
      </c>
      <c r="D15" s="9"/>
      <c r="E15" s="10">
        <v>13.25</v>
      </c>
      <c r="F15" s="33">
        <f t="shared" si="0"/>
        <v>2610.25</v>
      </c>
      <c r="G15" s="19"/>
      <c r="H15" s="16"/>
      <c r="I15" s="17"/>
      <c r="J15" s="18"/>
    </row>
    <row r="16" spans="2:29" x14ac:dyDescent="0.25">
      <c r="B16" s="7">
        <v>45639</v>
      </c>
      <c r="C16" s="8">
        <v>194</v>
      </c>
      <c r="D16" s="9"/>
      <c r="E16" s="10">
        <v>13.25</v>
      </c>
      <c r="F16" s="33">
        <f t="shared" si="0"/>
        <v>2570.5</v>
      </c>
      <c r="G16" s="19"/>
      <c r="H16" s="16"/>
      <c r="I16" s="17"/>
      <c r="J16" s="18"/>
    </row>
    <row r="17" spans="2:14" x14ac:dyDescent="0.25">
      <c r="B17" s="7">
        <v>45640</v>
      </c>
      <c r="C17" s="8">
        <v>185.5</v>
      </c>
      <c r="D17" s="9"/>
      <c r="E17" s="10">
        <v>13.25</v>
      </c>
      <c r="F17" s="33">
        <f t="shared" si="0"/>
        <v>2457.875</v>
      </c>
      <c r="G17" s="19"/>
      <c r="H17" s="16"/>
      <c r="I17" s="17"/>
      <c r="J17" s="18"/>
    </row>
    <row r="18" spans="2:14" x14ac:dyDescent="0.25">
      <c r="B18" s="7">
        <v>45641</v>
      </c>
      <c r="C18" s="8">
        <v>187</v>
      </c>
      <c r="D18" s="9"/>
      <c r="E18" s="10">
        <v>13.25</v>
      </c>
      <c r="F18" s="33">
        <f t="shared" si="0"/>
        <v>2477.75</v>
      </c>
      <c r="G18" s="19"/>
      <c r="H18" s="16"/>
      <c r="I18" s="17"/>
      <c r="J18" s="18"/>
    </row>
    <row r="19" spans="2:14" x14ac:dyDescent="0.25">
      <c r="B19" s="7">
        <v>45642</v>
      </c>
      <c r="C19" s="8">
        <v>192</v>
      </c>
      <c r="D19" s="9"/>
      <c r="E19" s="10">
        <v>13.25</v>
      </c>
      <c r="F19" s="33">
        <f t="shared" si="0"/>
        <v>2544</v>
      </c>
      <c r="G19" s="19"/>
      <c r="H19" s="16"/>
      <c r="I19" s="17"/>
      <c r="J19" s="18"/>
    </row>
    <row r="20" spans="2:14" x14ac:dyDescent="0.25">
      <c r="B20" s="7">
        <v>45643</v>
      </c>
      <c r="C20" s="8">
        <v>193.5</v>
      </c>
      <c r="D20" s="9"/>
      <c r="E20" s="10">
        <v>13.25</v>
      </c>
      <c r="F20" s="33">
        <f t="shared" si="0"/>
        <v>2563.875</v>
      </c>
      <c r="G20" s="19"/>
      <c r="H20" s="16"/>
      <c r="I20" s="17"/>
      <c r="J20" s="18"/>
    </row>
    <row r="21" spans="2:14" x14ac:dyDescent="0.25">
      <c r="B21" s="7">
        <v>45644</v>
      </c>
      <c r="C21" s="8">
        <v>204.5</v>
      </c>
      <c r="D21" s="9"/>
      <c r="E21" s="10">
        <v>13.25</v>
      </c>
      <c r="F21" s="33">
        <f t="shared" si="0"/>
        <v>2709.625</v>
      </c>
      <c r="G21" s="19"/>
      <c r="H21" s="16"/>
      <c r="I21" s="17"/>
      <c r="J21" s="18"/>
    </row>
    <row r="22" spans="2:14" x14ac:dyDescent="0.25">
      <c r="B22" s="7">
        <v>45645</v>
      </c>
      <c r="C22" s="8">
        <v>200.5</v>
      </c>
      <c r="D22" s="9"/>
      <c r="E22" s="10">
        <v>13.25</v>
      </c>
      <c r="F22" s="33">
        <f t="shared" si="0"/>
        <v>2656.625</v>
      </c>
      <c r="G22" s="19"/>
      <c r="H22" s="16"/>
      <c r="I22" s="17"/>
      <c r="J22" s="18"/>
    </row>
    <row r="23" spans="2:14" x14ac:dyDescent="0.25">
      <c r="B23" s="7">
        <v>45646</v>
      </c>
      <c r="C23" s="8">
        <v>192.5</v>
      </c>
      <c r="D23" s="9"/>
      <c r="E23" s="10">
        <v>13.25</v>
      </c>
      <c r="F23" s="33">
        <f t="shared" si="0"/>
        <v>2550.625</v>
      </c>
      <c r="G23" s="19"/>
      <c r="H23" s="16"/>
      <c r="I23" s="17"/>
      <c r="J23" s="18"/>
    </row>
    <row r="24" spans="2:14" x14ac:dyDescent="0.25">
      <c r="B24" s="7">
        <v>45647</v>
      </c>
      <c r="C24" s="8">
        <v>194.5</v>
      </c>
      <c r="D24" s="9"/>
      <c r="E24" s="10">
        <v>13.25</v>
      </c>
      <c r="F24" s="33">
        <f t="shared" si="0"/>
        <v>2577.125</v>
      </c>
      <c r="G24" s="19"/>
      <c r="H24" s="16"/>
      <c r="I24" s="17"/>
      <c r="J24" s="18"/>
    </row>
    <row r="25" spans="2:14" x14ac:dyDescent="0.25">
      <c r="B25" s="7">
        <v>45648</v>
      </c>
      <c r="C25" s="8">
        <v>186</v>
      </c>
      <c r="D25" s="9"/>
      <c r="E25" s="10">
        <v>13.25</v>
      </c>
      <c r="F25" s="33">
        <f t="shared" si="0"/>
        <v>2464.5</v>
      </c>
      <c r="G25" s="19"/>
      <c r="H25" s="16"/>
      <c r="I25" s="17"/>
      <c r="J25" s="18"/>
    </row>
    <row r="26" spans="2:14" x14ac:dyDescent="0.25">
      <c r="B26" s="7">
        <v>45649</v>
      </c>
      <c r="C26" s="8">
        <v>194.5</v>
      </c>
      <c r="D26" s="9"/>
      <c r="E26" s="10">
        <v>13.25</v>
      </c>
      <c r="F26" s="33">
        <f t="shared" si="0"/>
        <v>2577.125</v>
      </c>
      <c r="G26" s="19"/>
      <c r="H26" s="16"/>
      <c r="I26" s="17"/>
      <c r="J26" s="18"/>
    </row>
    <row r="27" spans="2:14" x14ac:dyDescent="0.25">
      <c r="B27" s="7">
        <v>45650</v>
      </c>
      <c r="C27" s="8">
        <v>195</v>
      </c>
      <c r="D27" s="9"/>
      <c r="E27" s="10">
        <v>13.25</v>
      </c>
      <c r="F27" s="33">
        <f t="shared" si="0"/>
        <v>2583.75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191</v>
      </c>
      <c r="D28" s="9"/>
      <c r="E28" s="10">
        <v>13.25</v>
      </c>
      <c r="F28" s="33">
        <f t="shared" si="0"/>
        <v>2530.75</v>
      </c>
      <c r="G28" s="19"/>
      <c r="H28" s="16"/>
      <c r="I28" s="17"/>
      <c r="J28" s="18"/>
      <c r="M28" s="40"/>
      <c r="N28" s="40"/>
    </row>
    <row r="29" spans="2:14" x14ac:dyDescent="0.25">
      <c r="B29" s="7">
        <v>45652</v>
      </c>
      <c r="C29" s="8">
        <v>202</v>
      </c>
      <c r="D29" s="9"/>
      <c r="E29" s="10">
        <v>13.25</v>
      </c>
      <c r="F29" s="33">
        <f t="shared" si="0"/>
        <v>2676.5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193.5</v>
      </c>
      <c r="D30" s="9"/>
      <c r="E30" s="10">
        <v>13.25</v>
      </c>
      <c r="F30" s="33">
        <f t="shared" si="0"/>
        <v>2563.875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192</v>
      </c>
      <c r="D31" s="9"/>
      <c r="E31" s="10">
        <v>13.25</v>
      </c>
      <c r="F31" s="33">
        <f t="shared" si="0"/>
        <v>2544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201</v>
      </c>
      <c r="D32" s="9"/>
      <c r="E32" s="10">
        <v>13.25</v>
      </c>
      <c r="F32" s="33">
        <f t="shared" si="0"/>
        <v>2663.25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196.5</v>
      </c>
      <c r="D33" s="9"/>
      <c r="E33" s="10">
        <v>13.25</v>
      </c>
      <c r="F33" s="33">
        <f t="shared" si="0"/>
        <v>2603.625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190</v>
      </c>
      <c r="D34" s="36"/>
      <c r="E34" s="37">
        <v>13.25</v>
      </c>
      <c r="F34" s="38">
        <f t="shared" si="0"/>
        <v>2517.5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5951.5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78857.371125000005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78857.375</v>
      </c>
      <c r="L36" s="31">
        <f>J36-J4-J5-J6</f>
        <v>77989.943874999997</v>
      </c>
      <c r="M36" s="31"/>
      <c r="N36" s="31">
        <f>L36-M36</f>
        <v>77989.943874999997</v>
      </c>
    </row>
    <row r="37" spans="2:14" x14ac:dyDescent="0.25">
      <c r="B37" s="26" t="s">
        <v>14</v>
      </c>
      <c r="C37" s="30">
        <f>C35</f>
        <v>5951.5</v>
      </c>
      <c r="D37" s="9">
        <f>D35/1.03</f>
        <v>0</v>
      </c>
      <c r="E37" s="10"/>
      <c r="F37" s="33">
        <f>SUM(F4:F36)</f>
        <v>78857.375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3.8749999948777258E-3</v>
      </c>
      <c r="M39" s="17"/>
      <c r="N39" s="40">
        <f>J39+N34</f>
        <v>3.8749999948777258E-3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/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3.8749999948777258E-3</v>
      </c>
    </row>
    <row r="42" spans="2:14" x14ac:dyDescent="0.25">
      <c r="J42" s="31"/>
    </row>
    <row r="43" spans="2:14" x14ac:dyDescent="0.25">
      <c r="J43" s="31"/>
    </row>
    <row r="45" spans="2:14" x14ac:dyDescent="0.25">
      <c r="L45" s="52"/>
      <c r="M45" s="53"/>
    </row>
    <row r="46" spans="2:14" x14ac:dyDescent="0.25">
      <c r="L46" s="52"/>
      <c r="M46" s="53"/>
    </row>
    <row r="47" spans="2:14" x14ac:dyDescent="0.25">
      <c r="L47" s="52"/>
      <c r="M47" s="53"/>
    </row>
    <row r="48" spans="2:14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  <row r="74" spans="12:13" x14ac:dyDescent="0.25">
      <c r="L74" s="52"/>
      <c r="M74" s="53"/>
    </row>
    <row r="75" spans="12:13" x14ac:dyDescent="0.25">
      <c r="L75" s="52"/>
      <c r="M75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70" workbookViewId="0">
      <selection activeCell="G42" sqref="G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7109375" customWidth="1"/>
    <col min="24" max="24" width="6.85546875" customWidth="1"/>
    <col min="25" max="25" width="14.42578125" customWidth="1"/>
    <col min="26" max="28" width="11.7109375" customWidth="1"/>
    <col min="29" max="29" width="19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195.5</v>
      </c>
      <c r="D4" s="9"/>
      <c r="E4" s="10">
        <v>15.2</v>
      </c>
      <c r="F4" s="33">
        <f>E4*C4</f>
        <v>2971.6</v>
      </c>
      <c r="G4" s="11"/>
      <c r="H4" s="12" t="s">
        <v>6</v>
      </c>
      <c r="I4" s="13">
        <v>0.01</v>
      </c>
      <c r="J4" s="14">
        <f>(F36+F37)*I4</f>
        <v>893.76</v>
      </c>
      <c r="L4" s="54"/>
      <c r="M4" s="55"/>
    </row>
    <row r="5" spans="2:29" x14ac:dyDescent="0.25">
      <c r="B5" s="7">
        <v>45659</v>
      </c>
      <c r="C5" s="8">
        <v>194.5</v>
      </c>
      <c r="D5" s="9"/>
      <c r="E5" s="10">
        <v>15.2</v>
      </c>
      <c r="F5" s="33">
        <f t="shared" ref="F5:F34" si="0">E5*C5</f>
        <v>2956.3999999999996</v>
      </c>
      <c r="G5" s="11"/>
      <c r="H5" s="12" t="s">
        <v>7</v>
      </c>
      <c r="I5" s="13">
        <v>1E-3</v>
      </c>
      <c r="J5" s="14">
        <f>(F36+F37-J4-J6)*I5</f>
        <v>88.482240000000004</v>
      </c>
      <c r="L5" s="54"/>
      <c r="M5" s="55"/>
    </row>
    <row r="6" spans="2:29" x14ac:dyDescent="0.25">
      <c r="B6" s="7">
        <v>45660</v>
      </c>
      <c r="C6" s="8">
        <v>193</v>
      </c>
      <c r="D6" s="9"/>
      <c r="E6" s="10">
        <v>15.2</v>
      </c>
      <c r="F6" s="33">
        <f t="shared" si="0"/>
        <v>2933.6</v>
      </c>
      <c r="G6" s="11"/>
      <c r="H6" s="12" t="s">
        <v>8</v>
      </c>
      <c r="I6" s="13"/>
      <c r="J6" s="14"/>
      <c r="L6" s="54"/>
      <c r="M6" s="55"/>
    </row>
    <row r="7" spans="2:29" x14ac:dyDescent="0.25">
      <c r="B7" s="7">
        <v>45661</v>
      </c>
      <c r="C7" s="8">
        <v>199</v>
      </c>
      <c r="D7" s="9"/>
      <c r="E7" s="10">
        <v>15.2</v>
      </c>
      <c r="F7" s="33">
        <f t="shared" si="0"/>
        <v>3024.7999999999997</v>
      </c>
      <c r="G7" s="11"/>
      <c r="H7" s="12" t="s">
        <v>9</v>
      </c>
      <c r="I7" s="13"/>
      <c r="J7" s="14">
        <f>'ARALIK 2024'!J39*-1</f>
        <v>-3.8749999948777258E-3</v>
      </c>
      <c r="L7" s="54"/>
      <c r="M7" s="55"/>
    </row>
    <row r="8" spans="2:29" x14ac:dyDescent="0.25">
      <c r="B8" s="7">
        <v>45662</v>
      </c>
      <c r="C8" s="8">
        <v>189</v>
      </c>
      <c r="D8" s="9"/>
      <c r="E8" s="10">
        <v>15.2</v>
      </c>
      <c r="F8" s="33">
        <f t="shared" si="0"/>
        <v>2872.7999999999997</v>
      </c>
      <c r="G8" s="15">
        <v>45716</v>
      </c>
      <c r="H8" s="16" t="s">
        <v>39</v>
      </c>
      <c r="I8" s="17"/>
      <c r="J8" s="18">
        <v>88392.87</v>
      </c>
      <c r="L8" s="54"/>
      <c r="M8" s="55"/>
    </row>
    <row r="9" spans="2:29" x14ac:dyDescent="0.25">
      <c r="B9" s="7">
        <v>45663</v>
      </c>
      <c r="C9" s="8">
        <v>187.5</v>
      </c>
      <c r="D9" s="9"/>
      <c r="E9" s="10">
        <v>15.2</v>
      </c>
      <c r="F9" s="33">
        <f t="shared" si="0"/>
        <v>2850</v>
      </c>
      <c r="G9" s="15"/>
      <c r="H9" s="16"/>
      <c r="I9" s="17"/>
      <c r="J9" s="18"/>
      <c r="L9" t="s">
        <v>40</v>
      </c>
      <c r="M9" s="55"/>
    </row>
    <row r="10" spans="2:29" x14ac:dyDescent="0.25">
      <c r="B10" s="7">
        <v>45664</v>
      </c>
      <c r="C10" s="8">
        <v>192</v>
      </c>
      <c r="D10" s="9"/>
      <c r="E10" s="10">
        <v>15.2</v>
      </c>
      <c r="F10" s="33">
        <f t="shared" si="0"/>
        <v>2918.3999999999996</v>
      </c>
      <c r="G10" s="15"/>
      <c r="H10" s="16"/>
      <c r="I10" s="17"/>
      <c r="J10" s="18"/>
      <c r="L10" t="s">
        <v>41</v>
      </c>
      <c r="M10" s="55"/>
    </row>
    <row r="11" spans="2:29" x14ac:dyDescent="0.25">
      <c r="B11" s="7">
        <v>45665</v>
      </c>
      <c r="C11" s="8">
        <v>191</v>
      </c>
      <c r="D11" s="9"/>
      <c r="E11" s="10">
        <v>15.2</v>
      </c>
      <c r="F11" s="33">
        <f t="shared" si="0"/>
        <v>2903.2</v>
      </c>
      <c r="G11" s="19"/>
      <c r="H11" s="16"/>
      <c r="I11" s="17"/>
      <c r="J11" s="18"/>
      <c r="L11" s="54"/>
      <c r="M11" s="55"/>
    </row>
    <row r="12" spans="2:29" x14ac:dyDescent="0.25">
      <c r="B12" s="7">
        <v>45666</v>
      </c>
      <c r="C12" s="8">
        <v>194</v>
      </c>
      <c r="D12" s="9"/>
      <c r="E12" s="10">
        <v>15.2</v>
      </c>
      <c r="F12" s="33">
        <f t="shared" si="0"/>
        <v>2948.7999999999997</v>
      </c>
      <c r="G12" s="19"/>
      <c r="H12" s="16"/>
      <c r="I12" s="17"/>
      <c r="J12" s="18"/>
      <c r="L12" s="54"/>
      <c r="M12" s="55"/>
    </row>
    <row r="13" spans="2:29" x14ac:dyDescent="0.25">
      <c r="B13" s="7">
        <v>45667</v>
      </c>
      <c r="C13" s="8">
        <v>187.5</v>
      </c>
      <c r="D13" s="9"/>
      <c r="E13" s="10">
        <v>15.2</v>
      </c>
      <c r="F13" s="33">
        <f t="shared" si="0"/>
        <v>2850</v>
      </c>
      <c r="G13" s="19"/>
      <c r="H13" s="16"/>
      <c r="I13" s="17"/>
      <c r="J13" s="18"/>
      <c r="L13" s="54"/>
      <c r="M13" s="55"/>
    </row>
    <row r="14" spans="2:29" x14ac:dyDescent="0.25">
      <c r="B14" s="7">
        <v>45668</v>
      </c>
      <c r="C14" s="8">
        <v>178</v>
      </c>
      <c r="D14" s="9"/>
      <c r="E14" s="10">
        <v>15.2</v>
      </c>
      <c r="F14" s="33">
        <f t="shared" si="0"/>
        <v>2705.6</v>
      </c>
      <c r="G14" s="19"/>
      <c r="H14" s="16"/>
      <c r="I14" s="17"/>
      <c r="J14" s="18"/>
      <c r="L14" s="54"/>
      <c r="M14" s="55"/>
    </row>
    <row r="15" spans="2:29" x14ac:dyDescent="0.25">
      <c r="B15" s="7">
        <v>45669</v>
      </c>
      <c r="C15" s="8">
        <v>187</v>
      </c>
      <c r="D15" s="9"/>
      <c r="E15" s="10">
        <v>15.2</v>
      </c>
      <c r="F15" s="33">
        <f t="shared" si="0"/>
        <v>2842.4</v>
      </c>
      <c r="G15" s="19"/>
      <c r="H15" s="16"/>
      <c r="I15" s="17"/>
      <c r="J15" s="18"/>
      <c r="L15" s="54"/>
      <c r="M15" s="55"/>
    </row>
    <row r="16" spans="2:29" x14ac:dyDescent="0.25">
      <c r="B16" s="7">
        <v>45670</v>
      </c>
      <c r="C16" s="8">
        <v>180</v>
      </c>
      <c r="D16" s="9"/>
      <c r="E16" s="10">
        <v>15.2</v>
      </c>
      <c r="F16" s="33">
        <f t="shared" si="0"/>
        <v>2736</v>
      </c>
      <c r="G16" s="19"/>
      <c r="H16" s="16"/>
      <c r="I16" s="17"/>
      <c r="J16" s="18"/>
      <c r="L16" s="54"/>
      <c r="M16" s="55"/>
    </row>
    <row r="17" spans="2:14" x14ac:dyDescent="0.25">
      <c r="B17" s="7">
        <v>45671</v>
      </c>
      <c r="C17" s="8">
        <v>183</v>
      </c>
      <c r="D17" s="9"/>
      <c r="E17" s="10">
        <v>15.2</v>
      </c>
      <c r="F17" s="33">
        <f t="shared" si="0"/>
        <v>2781.6</v>
      </c>
      <c r="G17" s="19"/>
      <c r="H17" s="16"/>
      <c r="I17" s="17"/>
      <c r="J17" s="18"/>
      <c r="L17" s="54"/>
      <c r="M17" s="55"/>
    </row>
    <row r="18" spans="2:14" x14ac:dyDescent="0.25">
      <c r="B18" s="7">
        <v>45672</v>
      </c>
      <c r="C18" s="8">
        <v>183</v>
      </c>
      <c r="D18" s="9"/>
      <c r="E18" s="10">
        <v>15.2</v>
      </c>
      <c r="F18" s="33">
        <f t="shared" si="0"/>
        <v>2781.6</v>
      </c>
      <c r="G18" s="19"/>
      <c r="H18" s="16"/>
      <c r="I18" s="17"/>
      <c r="J18" s="18"/>
    </row>
    <row r="19" spans="2:14" x14ac:dyDescent="0.25">
      <c r="B19" s="7">
        <v>45673</v>
      </c>
      <c r="C19" s="8">
        <v>182.5</v>
      </c>
      <c r="D19" s="9"/>
      <c r="E19" s="10">
        <v>15.2</v>
      </c>
      <c r="F19" s="33">
        <f t="shared" si="0"/>
        <v>2774</v>
      </c>
      <c r="G19" s="19"/>
      <c r="H19" s="16"/>
      <c r="I19" s="17"/>
      <c r="J19" s="18"/>
    </row>
    <row r="20" spans="2:14" x14ac:dyDescent="0.25">
      <c r="B20" s="7">
        <v>45674</v>
      </c>
      <c r="C20" s="8">
        <v>184</v>
      </c>
      <c r="D20" s="9"/>
      <c r="E20" s="10">
        <v>15.2</v>
      </c>
      <c r="F20" s="33">
        <f t="shared" si="0"/>
        <v>2796.7999999999997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181.5</v>
      </c>
      <c r="D21" s="9"/>
      <c r="E21" s="10">
        <v>15.2</v>
      </c>
      <c r="F21" s="33">
        <f t="shared" si="0"/>
        <v>2758.7999999999997</v>
      </c>
      <c r="G21" s="19"/>
      <c r="H21" s="16"/>
      <c r="I21" s="17"/>
      <c r="J21" s="18"/>
    </row>
    <row r="22" spans="2:14" x14ac:dyDescent="0.25">
      <c r="B22" s="7">
        <v>45676</v>
      </c>
      <c r="C22" s="8">
        <v>185</v>
      </c>
      <c r="D22" s="9"/>
      <c r="E22" s="10">
        <v>15.2</v>
      </c>
      <c r="F22" s="33">
        <f t="shared" si="0"/>
        <v>2812</v>
      </c>
      <c r="G22" s="19"/>
      <c r="H22" s="16"/>
      <c r="I22" s="17"/>
      <c r="J22" s="18"/>
    </row>
    <row r="23" spans="2:14" x14ac:dyDescent="0.25">
      <c r="B23" s="7">
        <v>45677</v>
      </c>
      <c r="C23" s="8">
        <v>187</v>
      </c>
      <c r="D23" s="9"/>
      <c r="E23" s="10">
        <v>15.2</v>
      </c>
      <c r="F23" s="33">
        <f t="shared" si="0"/>
        <v>2842.4</v>
      </c>
      <c r="G23" s="19"/>
      <c r="H23" s="16"/>
      <c r="I23" s="17"/>
      <c r="J23" s="18"/>
    </row>
    <row r="24" spans="2:14" x14ac:dyDescent="0.25">
      <c r="B24" s="7">
        <v>45678</v>
      </c>
      <c r="C24" s="8">
        <v>192.5</v>
      </c>
      <c r="D24" s="9"/>
      <c r="E24" s="10">
        <v>15.2</v>
      </c>
      <c r="F24" s="33">
        <f t="shared" si="0"/>
        <v>2926</v>
      </c>
      <c r="G24" s="19"/>
      <c r="H24" s="16"/>
      <c r="I24" s="17"/>
      <c r="J24" s="18"/>
      <c r="N24" s="65"/>
    </row>
    <row r="25" spans="2:14" x14ac:dyDescent="0.25">
      <c r="B25" s="7">
        <v>45679</v>
      </c>
      <c r="C25" s="8">
        <v>196.5</v>
      </c>
      <c r="D25" s="9"/>
      <c r="E25" s="10">
        <v>15.2</v>
      </c>
      <c r="F25" s="33">
        <f t="shared" si="0"/>
        <v>2986.7999999999997</v>
      </c>
      <c r="G25" s="19"/>
      <c r="H25" s="16"/>
      <c r="I25" s="17"/>
      <c r="J25" s="18"/>
    </row>
    <row r="26" spans="2:14" x14ac:dyDescent="0.25">
      <c r="B26" s="7">
        <v>45680</v>
      </c>
      <c r="C26" s="8">
        <v>192.5</v>
      </c>
      <c r="D26" s="9"/>
      <c r="E26" s="10">
        <v>15.2</v>
      </c>
      <c r="F26" s="33">
        <f t="shared" si="0"/>
        <v>2926</v>
      </c>
      <c r="G26" s="19"/>
      <c r="H26" s="16"/>
      <c r="I26" s="17"/>
      <c r="J26" s="18"/>
    </row>
    <row r="27" spans="2:14" x14ac:dyDescent="0.25">
      <c r="B27" s="7">
        <v>45681</v>
      </c>
      <c r="C27" s="8">
        <v>196</v>
      </c>
      <c r="D27" s="9"/>
      <c r="E27" s="10">
        <v>15.2</v>
      </c>
      <c r="F27" s="33">
        <f t="shared" si="0"/>
        <v>2979.2</v>
      </c>
      <c r="G27" s="19"/>
      <c r="H27" s="16"/>
      <c r="I27" s="17"/>
      <c r="J27" s="18"/>
    </row>
    <row r="28" spans="2:14" x14ac:dyDescent="0.25">
      <c r="B28" s="7">
        <v>45682</v>
      </c>
      <c r="C28" s="8">
        <v>193.5</v>
      </c>
      <c r="D28" s="9"/>
      <c r="E28" s="10">
        <v>15.2</v>
      </c>
      <c r="F28" s="33">
        <f t="shared" si="0"/>
        <v>2941.2</v>
      </c>
      <c r="G28" s="19"/>
      <c r="H28" s="16"/>
      <c r="I28" s="17"/>
      <c r="J28" s="18"/>
    </row>
    <row r="29" spans="2:14" x14ac:dyDescent="0.25">
      <c r="B29" s="7">
        <v>45683</v>
      </c>
      <c r="C29" s="8">
        <v>192</v>
      </c>
      <c r="D29" s="9"/>
      <c r="E29" s="10">
        <v>15.2</v>
      </c>
      <c r="F29" s="33">
        <f t="shared" si="0"/>
        <v>2918.3999999999996</v>
      </c>
      <c r="G29" s="19"/>
      <c r="H29" s="16"/>
      <c r="I29" s="17"/>
      <c r="J29" s="18"/>
    </row>
    <row r="30" spans="2:14" x14ac:dyDescent="0.25">
      <c r="B30" s="7">
        <v>45684</v>
      </c>
      <c r="C30" s="8">
        <v>193</v>
      </c>
      <c r="D30" s="9"/>
      <c r="E30" s="10">
        <v>15.2</v>
      </c>
      <c r="F30" s="33">
        <f t="shared" si="0"/>
        <v>2933.6</v>
      </c>
      <c r="G30" s="19"/>
      <c r="H30" s="16"/>
      <c r="I30" s="17"/>
      <c r="J30" s="18"/>
    </row>
    <row r="31" spans="2:14" x14ac:dyDescent="0.25">
      <c r="B31" s="7">
        <v>45685</v>
      </c>
      <c r="C31" s="8">
        <v>193.5</v>
      </c>
      <c r="D31" s="9"/>
      <c r="E31" s="10">
        <v>15.2</v>
      </c>
      <c r="F31" s="33">
        <f t="shared" si="0"/>
        <v>2941.2</v>
      </c>
      <c r="G31" s="19"/>
      <c r="H31" s="16"/>
      <c r="I31" s="17"/>
      <c r="J31" s="18"/>
    </row>
    <row r="32" spans="2:14" x14ac:dyDescent="0.25">
      <c r="B32" s="7">
        <v>45686</v>
      </c>
      <c r="C32" s="8">
        <v>191.5</v>
      </c>
      <c r="D32" s="9"/>
      <c r="E32" s="10">
        <v>15.2</v>
      </c>
      <c r="F32" s="33">
        <f t="shared" si="0"/>
        <v>2910.7999999999997</v>
      </c>
      <c r="G32" s="19"/>
      <c r="H32" s="16"/>
      <c r="I32" s="17"/>
      <c r="J32" s="18"/>
    </row>
    <row r="33" spans="2:12" x14ac:dyDescent="0.25">
      <c r="B33" s="7">
        <v>45687</v>
      </c>
      <c r="C33" s="8">
        <v>193</v>
      </c>
      <c r="D33" s="9"/>
      <c r="E33" s="10">
        <v>15.2</v>
      </c>
      <c r="F33" s="33">
        <f t="shared" si="0"/>
        <v>2933.6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192</v>
      </c>
      <c r="D34" s="48"/>
      <c r="E34" s="10">
        <v>15.2</v>
      </c>
      <c r="F34" s="49">
        <f t="shared" si="0"/>
        <v>2918.3999999999996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5880</v>
      </c>
      <c r="D35" s="43">
        <f>SUM(D4:D34)</f>
        <v>0</v>
      </c>
      <c r="E35" s="44"/>
      <c r="F35" s="45" t="s">
        <v>4</v>
      </c>
      <c r="G35" s="50"/>
      <c r="H35" s="74" t="s">
        <v>11</v>
      </c>
      <c r="I35" s="74"/>
      <c r="J35" s="25">
        <f>SUM(J4:J34)</f>
        <v>89375.108365000007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5" t="s">
        <v>13</v>
      </c>
      <c r="I36" s="75"/>
      <c r="J36" s="18">
        <f>F36+F37</f>
        <v>89376</v>
      </c>
      <c r="L36" s="31">
        <f>J36-J4-J5-J6</f>
        <v>88393.757760000008</v>
      </c>
    </row>
    <row r="37" spans="2:12" x14ac:dyDescent="0.25">
      <c r="B37" s="26" t="s">
        <v>14</v>
      </c>
      <c r="C37" s="30">
        <f>C35</f>
        <v>5880</v>
      </c>
      <c r="D37" s="9">
        <f>D35/1.03</f>
        <v>0</v>
      </c>
      <c r="E37" s="10"/>
      <c r="F37" s="33">
        <f>SUM(F4:F36)</f>
        <v>89376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51"/>
      <c r="H39" s="78" t="s">
        <v>17</v>
      </c>
      <c r="I39" s="78"/>
      <c r="J39" s="29">
        <f>J36+J37+J38-J35</f>
        <v>0.89163499999267515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B2" sqref="B2: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187</v>
      </c>
      <c r="D4" s="9"/>
      <c r="E4" s="10">
        <v>15.2</v>
      </c>
      <c r="F4" s="33">
        <f>E4*C4</f>
        <v>2842.4</v>
      </c>
      <c r="G4" s="11"/>
      <c r="H4" s="12" t="s">
        <v>6</v>
      </c>
      <c r="I4" s="13">
        <v>0.01</v>
      </c>
      <c r="J4" s="14">
        <f>(F36+F37)*I4</f>
        <v>716.37599999999998</v>
      </c>
    </row>
    <row r="5" spans="2:29" x14ac:dyDescent="0.25">
      <c r="B5" s="7">
        <v>45690</v>
      </c>
      <c r="C5" s="8">
        <v>180.5</v>
      </c>
      <c r="D5" s="9"/>
      <c r="E5" s="10">
        <v>15.2</v>
      </c>
      <c r="F5" s="33">
        <f t="shared" ref="F5:F34" si="0">E5*C5</f>
        <v>2743.6</v>
      </c>
      <c r="G5" s="11"/>
      <c r="H5" s="12" t="s">
        <v>7</v>
      </c>
      <c r="I5" s="13">
        <v>1E-3</v>
      </c>
      <c r="J5" s="14">
        <f>(F36+F37-J4-J6)*I5</f>
        <v>70.921223999999995</v>
      </c>
    </row>
    <row r="6" spans="2:29" x14ac:dyDescent="0.25">
      <c r="B6" s="7">
        <v>45691</v>
      </c>
      <c r="C6" s="8">
        <v>174</v>
      </c>
      <c r="D6" s="9"/>
      <c r="E6" s="10">
        <v>15.2</v>
      </c>
      <c r="F6" s="33">
        <f t="shared" si="0"/>
        <v>2644.7999999999997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158</v>
      </c>
      <c r="D7" s="9"/>
      <c r="E7" s="10">
        <v>15.2</v>
      </c>
      <c r="F7" s="33">
        <f t="shared" si="0"/>
        <v>2401.6</v>
      </c>
      <c r="G7" s="11"/>
      <c r="H7" s="12" t="s">
        <v>9</v>
      </c>
      <c r="I7" s="13"/>
      <c r="J7" s="14">
        <f>'OCAK 2025'!J39*-1</f>
        <v>-0.89163499999267515</v>
      </c>
    </row>
    <row r="8" spans="2:29" x14ac:dyDescent="0.25">
      <c r="B8" s="7">
        <v>45693</v>
      </c>
      <c r="C8" s="8">
        <v>171</v>
      </c>
      <c r="D8" s="9"/>
      <c r="E8" s="10">
        <v>15.2</v>
      </c>
      <c r="F8" s="33">
        <f t="shared" si="0"/>
        <v>2599.1999999999998</v>
      </c>
      <c r="G8" s="15">
        <v>45741</v>
      </c>
      <c r="H8" s="16" t="s">
        <v>34</v>
      </c>
      <c r="I8" s="17"/>
      <c r="J8" s="18">
        <v>70849.58</v>
      </c>
    </row>
    <row r="9" spans="2:29" x14ac:dyDescent="0.25">
      <c r="B9" s="7">
        <v>45694</v>
      </c>
      <c r="C9" s="8">
        <v>164</v>
      </c>
      <c r="D9" s="9"/>
      <c r="E9" s="10">
        <v>15.2</v>
      </c>
      <c r="F9" s="33">
        <f t="shared" si="0"/>
        <v>2492.7999999999997</v>
      </c>
      <c r="G9" s="15"/>
      <c r="H9" s="16"/>
      <c r="I9" s="17"/>
      <c r="J9" s="18"/>
    </row>
    <row r="10" spans="2:29" x14ac:dyDescent="0.25">
      <c r="B10" s="7">
        <v>45695</v>
      </c>
      <c r="C10" s="8">
        <v>165.5</v>
      </c>
      <c r="D10" s="9"/>
      <c r="E10" s="10">
        <v>15.2</v>
      </c>
      <c r="F10" s="33">
        <f t="shared" si="0"/>
        <v>2515.6</v>
      </c>
      <c r="G10" s="15"/>
      <c r="H10" s="16"/>
      <c r="I10" s="17"/>
      <c r="J10" s="18"/>
    </row>
    <row r="11" spans="2:29" x14ac:dyDescent="0.25">
      <c r="B11" s="7">
        <v>45696</v>
      </c>
      <c r="C11" s="8">
        <v>171</v>
      </c>
      <c r="D11" s="9"/>
      <c r="E11" s="10">
        <v>15.2</v>
      </c>
      <c r="F11" s="33">
        <f t="shared" si="0"/>
        <v>2599.1999999999998</v>
      </c>
      <c r="G11" s="19"/>
      <c r="H11" s="16"/>
      <c r="I11" s="17"/>
      <c r="J11" s="18"/>
    </row>
    <row r="12" spans="2:29" x14ac:dyDescent="0.25">
      <c r="B12" s="7">
        <v>45697</v>
      </c>
      <c r="C12" s="8">
        <v>170</v>
      </c>
      <c r="D12" s="9"/>
      <c r="E12" s="10">
        <v>15.2</v>
      </c>
      <c r="F12" s="33">
        <f t="shared" si="0"/>
        <v>2584</v>
      </c>
      <c r="G12" s="19"/>
      <c r="H12" s="16"/>
      <c r="I12" s="17"/>
      <c r="J12" s="18"/>
    </row>
    <row r="13" spans="2:29" x14ac:dyDescent="0.25">
      <c r="B13" s="7">
        <v>45698</v>
      </c>
      <c r="C13" s="8">
        <v>173</v>
      </c>
      <c r="D13" s="9"/>
      <c r="E13" s="10">
        <v>15.2</v>
      </c>
      <c r="F13" s="33">
        <f t="shared" si="0"/>
        <v>2629.6</v>
      </c>
      <c r="G13" s="19"/>
      <c r="H13" s="16"/>
      <c r="I13" s="17"/>
      <c r="J13" s="18"/>
    </row>
    <row r="14" spans="2:29" x14ac:dyDescent="0.25">
      <c r="B14" s="7">
        <v>45699</v>
      </c>
      <c r="C14" s="8">
        <v>170</v>
      </c>
      <c r="D14" s="9"/>
      <c r="E14" s="10">
        <v>15.2</v>
      </c>
      <c r="F14" s="33">
        <f t="shared" si="0"/>
        <v>2584</v>
      </c>
      <c r="G14" s="19"/>
      <c r="H14" s="16"/>
      <c r="I14" s="17"/>
      <c r="J14" s="18"/>
    </row>
    <row r="15" spans="2:29" x14ac:dyDescent="0.25">
      <c r="B15" s="7">
        <v>45700</v>
      </c>
      <c r="C15" s="8">
        <v>174</v>
      </c>
      <c r="D15" s="9"/>
      <c r="E15" s="10">
        <v>15.2</v>
      </c>
      <c r="F15" s="33">
        <f t="shared" si="0"/>
        <v>2644.7999999999997</v>
      </c>
      <c r="G15" s="19"/>
      <c r="H15" s="16"/>
      <c r="I15" s="17"/>
      <c r="J15" s="18"/>
    </row>
    <row r="16" spans="2:29" x14ac:dyDescent="0.25">
      <c r="B16" s="7">
        <v>45701</v>
      </c>
      <c r="C16" s="8">
        <v>173</v>
      </c>
      <c r="D16" s="9"/>
      <c r="E16" s="10">
        <v>15.2</v>
      </c>
      <c r="F16" s="33">
        <f t="shared" si="0"/>
        <v>2629.6</v>
      </c>
      <c r="G16" s="19"/>
      <c r="H16" s="16"/>
      <c r="I16" s="17"/>
      <c r="J16" s="18"/>
    </row>
    <row r="17" spans="2:14" x14ac:dyDescent="0.25">
      <c r="B17" s="7">
        <v>45702</v>
      </c>
      <c r="C17" s="8">
        <v>168.5</v>
      </c>
      <c r="D17" s="9"/>
      <c r="E17" s="10">
        <v>15.2</v>
      </c>
      <c r="F17" s="33">
        <f t="shared" si="0"/>
        <v>2561.1999999999998</v>
      </c>
      <c r="G17" s="19"/>
      <c r="H17" s="16"/>
      <c r="I17" s="17"/>
      <c r="J17" s="18"/>
    </row>
    <row r="18" spans="2:14" x14ac:dyDescent="0.25">
      <c r="B18" s="7">
        <v>45703</v>
      </c>
      <c r="C18" s="8">
        <v>170.5</v>
      </c>
      <c r="D18" s="9"/>
      <c r="E18" s="10">
        <v>15.2</v>
      </c>
      <c r="F18" s="33">
        <f t="shared" si="0"/>
        <v>2591.6</v>
      </c>
      <c r="G18" s="19"/>
      <c r="H18" s="16"/>
      <c r="I18" s="17"/>
      <c r="J18" s="18"/>
    </row>
    <row r="19" spans="2:14" x14ac:dyDescent="0.25">
      <c r="B19" s="7">
        <v>45704</v>
      </c>
      <c r="C19" s="8">
        <v>165.5</v>
      </c>
      <c r="D19" s="9"/>
      <c r="E19" s="10">
        <v>15.2</v>
      </c>
      <c r="F19" s="33">
        <f t="shared" si="0"/>
        <v>2515.6</v>
      </c>
      <c r="G19" s="19"/>
      <c r="H19" s="16"/>
      <c r="I19" s="17"/>
      <c r="J19" s="18"/>
    </row>
    <row r="20" spans="2:14" x14ac:dyDescent="0.25">
      <c r="B20" s="7">
        <v>45705</v>
      </c>
      <c r="C20" s="8">
        <v>167</v>
      </c>
      <c r="D20" s="9"/>
      <c r="E20" s="10">
        <v>15.2</v>
      </c>
      <c r="F20" s="33">
        <f t="shared" si="0"/>
        <v>2538.4</v>
      </c>
      <c r="G20" s="19"/>
      <c r="H20" s="16"/>
      <c r="I20" s="17"/>
      <c r="J20" s="18"/>
    </row>
    <row r="21" spans="2:14" x14ac:dyDescent="0.25">
      <c r="B21" s="7">
        <v>45706</v>
      </c>
      <c r="C21" s="8">
        <v>163</v>
      </c>
      <c r="D21" s="9"/>
      <c r="E21" s="10">
        <v>15.2</v>
      </c>
      <c r="F21" s="33">
        <f t="shared" si="0"/>
        <v>2477.6</v>
      </c>
      <c r="G21" s="19"/>
      <c r="H21" s="16"/>
      <c r="I21" s="17"/>
      <c r="J21" s="18"/>
    </row>
    <row r="22" spans="2:14" x14ac:dyDescent="0.25">
      <c r="B22" s="7">
        <v>45707</v>
      </c>
      <c r="C22" s="8">
        <v>164</v>
      </c>
      <c r="D22" s="9"/>
      <c r="E22" s="10">
        <v>15.2</v>
      </c>
      <c r="F22" s="33">
        <f t="shared" si="0"/>
        <v>2492.7999999999997</v>
      </c>
      <c r="G22" s="19"/>
      <c r="H22" s="16"/>
      <c r="I22" s="17"/>
      <c r="J22" s="18"/>
    </row>
    <row r="23" spans="2:14" x14ac:dyDescent="0.25">
      <c r="B23" s="7">
        <v>45708</v>
      </c>
      <c r="C23" s="8">
        <v>165.5</v>
      </c>
      <c r="D23" s="9"/>
      <c r="E23" s="10">
        <v>15.2</v>
      </c>
      <c r="F23" s="33">
        <f t="shared" si="0"/>
        <v>2515.6</v>
      </c>
      <c r="G23" s="19"/>
      <c r="H23" s="16"/>
      <c r="I23" s="17"/>
      <c r="J23" s="18"/>
    </row>
    <row r="24" spans="2:14" x14ac:dyDescent="0.25">
      <c r="B24" s="7">
        <v>45709</v>
      </c>
      <c r="C24" s="8">
        <v>165</v>
      </c>
      <c r="D24" s="9"/>
      <c r="E24" s="10">
        <v>15.2</v>
      </c>
      <c r="F24" s="33">
        <f t="shared" si="0"/>
        <v>2508</v>
      </c>
      <c r="G24" s="19"/>
      <c r="H24" s="16"/>
      <c r="I24" s="17"/>
      <c r="J24" s="18"/>
    </row>
    <row r="25" spans="2:14" x14ac:dyDescent="0.25">
      <c r="B25" s="7">
        <v>45710</v>
      </c>
      <c r="C25" s="8">
        <v>162.5</v>
      </c>
      <c r="D25" s="9"/>
      <c r="E25" s="10">
        <v>15.2</v>
      </c>
      <c r="F25" s="33">
        <f t="shared" si="0"/>
        <v>2470</v>
      </c>
      <c r="G25" s="19"/>
      <c r="H25" s="16"/>
      <c r="I25" s="17"/>
      <c r="J25" s="18"/>
    </row>
    <row r="26" spans="2:14" x14ac:dyDescent="0.25">
      <c r="B26" s="7">
        <v>45711</v>
      </c>
      <c r="C26" s="8">
        <v>164.5</v>
      </c>
      <c r="D26" s="9"/>
      <c r="E26" s="10">
        <v>15.2</v>
      </c>
      <c r="F26" s="33">
        <f t="shared" si="0"/>
        <v>2500.4</v>
      </c>
      <c r="G26" s="19"/>
      <c r="H26" s="16"/>
      <c r="I26" s="17"/>
      <c r="J26" s="18"/>
    </row>
    <row r="27" spans="2:14" x14ac:dyDescent="0.25">
      <c r="B27" s="7">
        <v>45712</v>
      </c>
      <c r="C27" s="8">
        <v>161.5</v>
      </c>
      <c r="D27" s="9"/>
      <c r="E27" s="10">
        <v>15.2</v>
      </c>
      <c r="F27" s="33">
        <f t="shared" si="0"/>
        <v>2454.7999999999997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161.5</v>
      </c>
      <c r="D28" s="9"/>
      <c r="E28" s="10">
        <v>15.2</v>
      </c>
      <c r="F28" s="33">
        <f t="shared" si="0"/>
        <v>2454.7999999999997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169.5</v>
      </c>
      <c r="D29" s="9"/>
      <c r="E29" s="10">
        <v>15.2</v>
      </c>
      <c r="F29" s="33">
        <f t="shared" si="0"/>
        <v>2576.4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166</v>
      </c>
      <c r="D30" s="9"/>
      <c r="E30" s="10">
        <v>15.2</v>
      </c>
      <c r="F30" s="33">
        <f t="shared" si="0"/>
        <v>2523.1999999999998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167.5</v>
      </c>
      <c r="D31" s="9"/>
      <c r="E31" s="10">
        <v>15.2</v>
      </c>
      <c r="F31" s="33">
        <f t="shared" si="0"/>
        <v>2546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4713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71635.985589000004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71637.599999999991</v>
      </c>
      <c r="L36" s="31">
        <f>J36-J4-J5-J6</f>
        <v>70850.302775999982</v>
      </c>
      <c r="M36" s="31"/>
      <c r="N36" s="31">
        <f>L36-M36</f>
        <v>70850.302775999982</v>
      </c>
    </row>
    <row r="37" spans="2:14" x14ac:dyDescent="0.25">
      <c r="B37" s="26" t="s">
        <v>14</v>
      </c>
      <c r="C37" s="30">
        <f>C35</f>
        <v>4713</v>
      </c>
      <c r="D37" s="9">
        <f>D35/1.03</f>
        <v>0</v>
      </c>
      <c r="E37" s="10"/>
      <c r="F37" s="33">
        <f>SUM(F4:F36)</f>
        <v>71637.599999999991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1.6144109999877401</v>
      </c>
      <c r="M39" s="17"/>
      <c r="N39" s="40">
        <f>J39+N34</f>
        <v>1.6144109999877401</v>
      </c>
    </row>
    <row r="40" spans="2:14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  <c r="M40" s="17" t="s">
        <v>25</v>
      </c>
      <c r="N40" s="40">
        <v>-70857.77</v>
      </c>
    </row>
    <row r="41" spans="2:14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  <c r="M41" s="17" t="s">
        <v>32</v>
      </c>
      <c r="N41" s="40">
        <f>N40+N39</f>
        <v>-70856.155589000016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161.5</v>
      </c>
      <c r="D4" s="9"/>
      <c r="E4" s="10">
        <v>15.2</v>
      </c>
      <c r="F4" s="33">
        <f>E4*C4</f>
        <v>2454.7999999999997</v>
      </c>
      <c r="G4" s="11"/>
      <c r="H4" s="12" t="s">
        <v>6</v>
      </c>
      <c r="I4" s="13">
        <v>0.01</v>
      </c>
      <c r="J4" s="14">
        <f>(F36+F37)*I4</f>
        <v>725.79999999999973</v>
      </c>
    </row>
    <row r="5" spans="2:29" x14ac:dyDescent="0.25">
      <c r="B5" s="7">
        <v>45718</v>
      </c>
      <c r="C5" s="8">
        <v>170.5</v>
      </c>
      <c r="D5" s="9"/>
      <c r="E5" s="10">
        <v>15.2</v>
      </c>
      <c r="F5" s="33">
        <f t="shared" ref="F5:F34" si="0">E5*C5</f>
        <v>2591.6</v>
      </c>
      <c r="G5" s="11"/>
      <c r="H5" s="12" t="s">
        <v>7</v>
      </c>
      <c r="I5" s="13">
        <v>1E-3</v>
      </c>
      <c r="J5" s="14">
        <f>(F36+F37-J4-J6)*I5</f>
        <v>71.854199999999963</v>
      </c>
    </row>
    <row r="6" spans="2:29" x14ac:dyDescent="0.25">
      <c r="B6" s="7">
        <v>45719</v>
      </c>
      <c r="C6" s="8">
        <v>168</v>
      </c>
      <c r="D6" s="9"/>
      <c r="E6" s="10">
        <v>15.2</v>
      </c>
      <c r="F6" s="33">
        <f t="shared" si="0"/>
        <v>2553.6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159</v>
      </c>
      <c r="D7" s="9"/>
      <c r="E7" s="10">
        <v>15.2</v>
      </c>
      <c r="F7" s="33">
        <f t="shared" si="0"/>
        <v>2416.7999999999997</v>
      </c>
      <c r="G7" s="11"/>
      <c r="H7" s="12" t="s">
        <v>9</v>
      </c>
      <c r="I7" s="13"/>
      <c r="J7" s="14">
        <f>'ŞUBAT 2025'!J39*-1</f>
        <v>-1.6144109999877401</v>
      </c>
    </row>
    <row r="8" spans="2:29" x14ac:dyDescent="0.25">
      <c r="B8" s="7">
        <v>45721</v>
      </c>
      <c r="C8" s="8">
        <v>165</v>
      </c>
      <c r="D8" s="9"/>
      <c r="E8" s="10">
        <v>15.2</v>
      </c>
      <c r="F8" s="33">
        <f t="shared" si="0"/>
        <v>2508</v>
      </c>
      <c r="G8" s="15"/>
      <c r="H8" s="16"/>
      <c r="I8" s="17"/>
      <c r="J8" s="18"/>
    </row>
    <row r="9" spans="2:29" x14ac:dyDescent="0.25">
      <c r="B9" s="7">
        <v>45722</v>
      </c>
      <c r="C9" s="8">
        <v>160</v>
      </c>
      <c r="D9" s="9"/>
      <c r="E9" s="10">
        <v>15.2</v>
      </c>
      <c r="F9" s="33">
        <f t="shared" si="0"/>
        <v>2432</v>
      </c>
      <c r="G9" s="15">
        <v>45769</v>
      </c>
      <c r="H9" s="16" t="s">
        <v>34</v>
      </c>
      <c r="I9" s="17"/>
      <c r="J9" s="18">
        <v>71783.960000000006</v>
      </c>
    </row>
    <row r="10" spans="2:29" x14ac:dyDescent="0.25">
      <c r="B10" s="7">
        <v>45723</v>
      </c>
      <c r="C10" s="8">
        <v>161</v>
      </c>
      <c r="D10" s="9"/>
      <c r="E10" s="10">
        <v>15.2</v>
      </c>
      <c r="F10" s="33">
        <f t="shared" si="0"/>
        <v>2447.1999999999998</v>
      </c>
      <c r="G10" s="15"/>
      <c r="H10" s="16"/>
      <c r="I10" s="17"/>
      <c r="J10" s="18"/>
      <c r="L10" t="s">
        <v>40</v>
      </c>
    </row>
    <row r="11" spans="2:29" x14ac:dyDescent="0.25">
      <c r="B11" s="7">
        <v>45724</v>
      </c>
      <c r="C11" s="8">
        <v>163</v>
      </c>
      <c r="D11" s="9"/>
      <c r="E11" s="10">
        <v>15.2</v>
      </c>
      <c r="F11" s="33">
        <f t="shared" si="0"/>
        <v>2477.6</v>
      </c>
      <c r="G11" s="19"/>
      <c r="H11" s="16"/>
      <c r="I11" s="17"/>
      <c r="J11" s="18"/>
      <c r="L11" t="s">
        <v>41</v>
      </c>
    </row>
    <row r="12" spans="2:29" x14ac:dyDescent="0.25">
      <c r="B12" s="7">
        <v>45725</v>
      </c>
      <c r="C12" s="8">
        <v>157</v>
      </c>
      <c r="D12" s="9"/>
      <c r="E12" s="10">
        <v>15.2</v>
      </c>
      <c r="F12" s="33">
        <f t="shared" si="0"/>
        <v>2386.4</v>
      </c>
      <c r="G12" s="19"/>
      <c r="H12" s="16"/>
      <c r="I12" s="17"/>
      <c r="J12" s="18"/>
    </row>
    <row r="13" spans="2:29" x14ac:dyDescent="0.25">
      <c r="B13" s="7">
        <v>45726</v>
      </c>
      <c r="C13" s="8">
        <v>160</v>
      </c>
      <c r="D13" s="9"/>
      <c r="E13" s="10">
        <v>15.2</v>
      </c>
      <c r="F13" s="33">
        <f t="shared" si="0"/>
        <v>2432</v>
      </c>
      <c r="G13" s="19"/>
      <c r="H13" s="16"/>
      <c r="I13" s="17"/>
      <c r="J13" s="18"/>
    </row>
    <row r="14" spans="2:29" x14ac:dyDescent="0.25">
      <c r="B14" s="7">
        <v>45727</v>
      </c>
      <c r="C14" s="8">
        <v>160.5</v>
      </c>
      <c r="D14" s="9"/>
      <c r="E14" s="10">
        <v>15.2</v>
      </c>
      <c r="F14" s="33">
        <f t="shared" si="0"/>
        <v>2439.6</v>
      </c>
      <c r="G14" s="19"/>
      <c r="H14" s="16"/>
      <c r="I14" s="17"/>
      <c r="J14" s="18"/>
    </row>
    <row r="15" spans="2:29" x14ac:dyDescent="0.25">
      <c r="B15" s="7">
        <v>45728</v>
      </c>
      <c r="C15" s="8">
        <v>161.5</v>
      </c>
      <c r="D15" s="9"/>
      <c r="E15" s="10">
        <v>15.2</v>
      </c>
      <c r="F15" s="33">
        <f t="shared" si="0"/>
        <v>2454.7999999999997</v>
      </c>
      <c r="G15" s="19"/>
      <c r="H15" s="16"/>
      <c r="I15" s="17"/>
      <c r="J15" s="18"/>
    </row>
    <row r="16" spans="2:29" x14ac:dyDescent="0.25">
      <c r="B16" s="7">
        <v>45729</v>
      </c>
      <c r="C16" s="8">
        <v>160.5</v>
      </c>
      <c r="D16" s="9"/>
      <c r="E16" s="10">
        <v>15.2</v>
      </c>
      <c r="F16" s="33">
        <f t="shared" si="0"/>
        <v>2439.6</v>
      </c>
      <c r="G16" s="19"/>
      <c r="H16" s="16"/>
      <c r="I16" s="17"/>
      <c r="J16" s="18"/>
    </row>
    <row r="17" spans="2:10" x14ac:dyDescent="0.25">
      <c r="B17" s="7">
        <v>45730</v>
      </c>
      <c r="C17" s="8">
        <v>154</v>
      </c>
      <c r="D17" s="9"/>
      <c r="E17" s="10">
        <v>15.2</v>
      </c>
      <c r="F17" s="33">
        <f t="shared" si="0"/>
        <v>2340.7999999999997</v>
      </c>
      <c r="G17" s="19"/>
      <c r="H17" s="16"/>
      <c r="I17" s="17"/>
      <c r="J17" s="18"/>
    </row>
    <row r="18" spans="2:10" x14ac:dyDescent="0.25">
      <c r="B18" s="7">
        <v>45731</v>
      </c>
      <c r="C18" s="8">
        <v>158.5</v>
      </c>
      <c r="D18" s="9"/>
      <c r="E18" s="10">
        <v>15.2</v>
      </c>
      <c r="F18" s="33">
        <f t="shared" si="0"/>
        <v>2409.1999999999998</v>
      </c>
      <c r="G18" s="19"/>
      <c r="H18" s="16"/>
      <c r="I18" s="17"/>
      <c r="J18" s="18"/>
    </row>
    <row r="19" spans="2:10" x14ac:dyDescent="0.25">
      <c r="B19" s="7">
        <v>45732</v>
      </c>
      <c r="C19" s="8">
        <v>150</v>
      </c>
      <c r="D19" s="9"/>
      <c r="E19" s="10">
        <v>15.2</v>
      </c>
      <c r="F19" s="33">
        <f t="shared" si="0"/>
        <v>2280</v>
      </c>
      <c r="G19" s="19"/>
      <c r="H19" s="16"/>
      <c r="I19" s="17"/>
      <c r="J19" s="18"/>
    </row>
    <row r="20" spans="2:10" x14ac:dyDescent="0.25">
      <c r="B20" s="7">
        <v>45733</v>
      </c>
      <c r="C20" s="8">
        <v>150.5</v>
      </c>
      <c r="D20" s="9"/>
      <c r="E20" s="10">
        <v>15.2</v>
      </c>
      <c r="F20" s="33">
        <f t="shared" si="0"/>
        <v>2287.6</v>
      </c>
      <c r="G20" s="19"/>
      <c r="H20" s="16"/>
      <c r="I20" s="17"/>
      <c r="J20" s="18"/>
    </row>
    <row r="21" spans="2:10" x14ac:dyDescent="0.25">
      <c r="B21" s="7">
        <v>45734</v>
      </c>
      <c r="C21" s="8">
        <v>142.5</v>
      </c>
      <c r="D21" s="9"/>
      <c r="E21" s="10">
        <v>15.2</v>
      </c>
      <c r="F21" s="33">
        <f t="shared" si="0"/>
        <v>2166</v>
      </c>
      <c r="G21" s="19"/>
      <c r="H21" s="16"/>
      <c r="I21" s="17"/>
      <c r="J21" s="18"/>
    </row>
    <row r="22" spans="2:10" x14ac:dyDescent="0.25">
      <c r="B22" s="7">
        <v>45735</v>
      </c>
      <c r="C22" s="8">
        <v>153</v>
      </c>
      <c r="D22" s="9"/>
      <c r="E22" s="10">
        <v>15.2</v>
      </c>
      <c r="F22" s="33">
        <f t="shared" si="0"/>
        <v>2325.6</v>
      </c>
      <c r="G22" s="19"/>
      <c r="H22" s="16"/>
      <c r="I22" s="17"/>
      <c r="J22" s="18"/>
    </row>
    <row r="23" spans="2:10" x14ac:dyDescent="0.25">
      <c r="B23" s="7">
        <v>45736</v>
      </c>
      <c r="C23" s="8">
        <v>143.5</v>
      </c>
      <c r="D23" s="9"/>
      <c r="E23" s="10">
        <v>15.2</v>
      </c>
      <c r="F23" s="33">
        <f t="shared" si="0"/>
        <v>2181.1999999999998</v>
      </c>
      <c r="G23" s="19"/>
      <c r="H23" s="16"/>
      <c r="I23" s="17"/>
      <c r="J23" s="18"/>
    </row>
    <row r="24" spans="2:10" x14ac:dyDescent="0.25">
      <c r="B24" s="7">
        <v>45737</v>
      </c>
      <c r="C24" s="8">
        <v>143</v>
      </c>
      <c r="D24" s="9"/>
      <c r="E24" s="10">
        <v>15.2</v>
      </c>
      <c r="F24" s="33">
        <f t="shared" si="0"/>
        <v>2173.6</v>
      </c>
      <c r="G24" s="19"/>
      <c r="H24" s="16"/>
      <c r="I24" s="17"/>
      <c r="J24" s="18"/>
    </row>
    <row r="25" spans="2:10" x14ac:dyDescent="0.25">
      <c r="B25" s="7">
        <v>45738</v>
      </c>
      <c r="C25" s="8">
        <v>147</v>
      </c>
      <c r="D25" s="9"/>
      <c r="E25" s="10">
        <v>15.2</v>
      </c>
      <c r="F25" s="33">
        <f t="shared" si="0"/>
        <v>2234.4</v>
      </c>
      <c r="G25" s="19"/>
      <c r="H25" s="16"/>
      <c r="I25" s="17"/>
      <c r="J25" s="18"/>
    </row>
    <row r="26" spans="2:10" x14ac:dyDescent="0.25">
      <c r="B26" s="7">
        <v>45739</v>
      </c>
      <c r="C26" s="8">
        <v>144.5</v>
      </c>
      <c r="D26" s="9"/>
      <c r="E26" s="10">
        <v>15.2</v>
      </c>
      <c r="F26" s="33">
        <f t="shared" si="0"/>
        <v>2196.4</v>
      </c>
      <c r="G26" s="19"/>
      <c r="H26" s="16"/>
      <c r="I26" s="17"/>
      <c r="J26" s="18"/>
    </row>
    <row r="27" spans="2:10" x14ac:dyDescent="0.25">
      <c r="B27" s="7">
        <v>45740</v>
      </c>
      <c r="C27" s="8">
        <v>142</v>
      </c>
      <c r="D27" s="9"/>
      <c r="E27" s="10">
        <v>15.2</v>
      </c>
      <c r="F27" s="33">
        <f t="shared" si="0"/>
        <v>2158.4</v>
      </c>
      <c r="G27" s="19"/>
      <c r="H27" s="16"/>
      <c r="I27" s="17"/>
      <c r="J27" s="18"/>
    </row>
    <row r="28" spans="2:10" x14ac:dyDescent="0.25">
      <c r="B28" s="7">
        <v>45741</v>
      </c>
      <c r="C28" s="8">
        <v>144</v>
      </c>
      <c r="D28" s="9"/>
      <c r="E28" s="10">
        <v>15.2</v>
      </c>
      <c r="F28" s="33">
        <f t="shared" si="0"/>
        <v>2188.7999999999997</v>
      </c>
      <c r="G28" s="19"/>
      <c r="H28" s="16"/>
      <c r="I28" s="17"/>
      <c r="J28" s="18"/>
    </row>
    <row r="29" spans="2:10" x14ac:dyDescent="0.25">
      <c r="B29" s="7">
        <v>45742</v>
      </c>
      <c r="C29" s="8">
        <v>145.5</v>
      </c>
      <c r="D29" s="9"/>
      <c r="E29" s="10">
        <v>15.2</v>
      </c>
      <c r="F29" s="33">
        <f t="shared" si="0"/>
        <v>2211.6</v>
      </c>
      <c r="G29" s="19"/>
      <c r="H29" s="16"/>
      <c r="I29" s="17"/>
      <c r="J29" s="18"/>
    </row>
    <row r="30" spans="2:10" x14ac:dyDescent="0.25">
      <c r="B30" s="7">
        <v>45743</v>
      </c>
      <c r="C30" s="8">
        <v>151</v>
      </c>
      <c r="D30" s="9"/>
      <c r="E30" s="10">
        <v>15.2</v>
      </c>
      <c r="F30" s="33">
        <f t="shared" si="0"/>
        <v>2295.1999999999998</v>
      </c>
      <c r="G30" s="19"/>
      <c r="H30" s="16"/>
      <c r="I30" s="17"/>
      <c r="J30" s="18"/>
    </row>
    <row r="31" spans="2:10" x14ac:dyDescent="0.25">
      <c r="B31" s="7">
        <v>45744</v>
      </c>
      <c r="C31" s="8">
        <v>152</v>
      </c>
      <c r="D31" s="9"/>
      <c r="E31" s="10">
        <v>15.2</v>
      </c>
      <c r="F31" s="33">
        <f t="shared" si="0"/>
        <v>2310.4</v>
      </c>
      <c r="G31" s="19"/>
      <c r="H31" s="16"/>
      <c r="I31" s="17"/>
      <c r="J31" s="18"/>
    </row>
    <row r="32" spans="2:10" x14ac:dyDescent="0.25">
      <c r="B32" s="7">
        <v>45745</v>
      </c>
      <c r="C32" s="8">
        <v>148.5</v>
      </c>
      <c r="D32" s="9"/>
      <c r="E32" s="10">
        <v>15.2</v>
      </c>
      <c r="F32" s="33">
        <f t="shared" si="0"/>
        <v>2257.1999999999998</v>
      </c>
      <c r="G32" s="19"/>
      <c r="H32" s="16"/>
      <c r="I32" s="17"/>
      <c r="J32" s="18"/>
    </row>
    <row r="33" spans="2:12" x14ac:dyDescent="0.25">
      <c r="B33" s="7">
        <v>45746</v>
      </c>
      <c r="C33" s="8">
        <v>147</v>
      </c>
      <c r="D33" s="9"/>
      <c r="E33" s="10">
        <v>15.2</v>
      </c>
      <c r="F33" s="33">
        <f t="shared" si="0"/>
        <v>2234.4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>
        <v>151</v>
      </c>
      <c r="D34" s="36"/>
      <c r="E34" s="10">
        <v>15.2</v>
      </c>
      <c r="F34" s="38">
        <f t="shared" si="0"/>
        <v>2295.1999999999998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4775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72579.999789000023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72579.999999999971</v>
      </c>
      <c r="L36" s="31">
        <f>J36-J4-J5-J6</f>
        <v>71782.345799999966</v>
      </c>
    </row>
    <row r="37" spans="2:12" x14ac:dyDescent="0.25">
      <c r="B37" s="26" t="s">
        <v>14</v>
      </c>
      <c r="C37" s="30">
        <f>C35</f>
        <v>4775</v>
      </c>
      <c r="D37" s="9">
        <f>D35/1.03</f>
        <v>0</v>
      </c>
      <c r="E37" s="10"/>
      <c r="F37" s="33">
        <f>SUM(F4:F36)</f>
        <v>72579.999999999971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2.1099994773976505E-4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146.5</v>
      </c>
      <c r="D4" s="9"/>
      <c r="E4" s="10">
        <v>15.2</v>
      </c>
      <c r="F4" s="33">
        <f>E4*C4</f>
        <v>2226.7999999999997</v>
      </c>
      <c r="G4" s="11"/>
      <c r="H4" s="12" t="s">
        <v>6</v>
      </c>
      <c r="I4" s="13">
        <v>0.01</v>
      </c>
      <c r="J4" s="14">
        <f>(F36+F37)*I4</f>
        <v>646.53199999999981</v>
      </c>
    </row>
    <row r="5" spans="2:29" x14ac:dyDescent="0.25">
      <c r="B5" s="7">
        <v>45749</v>
      </c>
      <c r="C5" s="8">
        <v>150</v>
      </c>
      <c r="D5" s="9"/>
      <c r="E5" s="10">
        <v>15.2</v>
      </c>
      <c r="F5" s="33">
        <f t="shared" ref="F5:F34" si="0">E5*C5</f>
        <v>2280</v>
      </c>
      <c r="G5" s="11"/>
      <c r="H5" s="12" t="s">
        <v>7</v>
      </c>
      <c r="I5" s="13">
        <v>1E-3</v>
      </c>
      <c r="J5" s="14">
        <f>(F36+F37-J4-J6)*I5</f>
        <v>64.006667999999991</v>
      </c>
    </row>
    <row r="6" spans="2:29" x14ac:dyDescent="0.25">
      <c r="B6" s="7">
        <v>45750</v>
      </c>
      <c r="C6" s="8">
        <v>151.5</v>
      </c>
      <c r="D6" s="9"/>
      <c r="E6" s="10">
        <v>15.2</v>
      </c>
      <c r="F6" s="33">
        <f t="shared" si="0"/>
        <v>2302.7999999999997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150</v>
      </c>
      <c r="D7" s="9"/>
      <c r="E7" s="10">
        <v>15.2</v>
      </c>
      <c r="F7" s="33">
        <f t="shared" si="0"/>
        <v>2280</v>
      </c>
      <c r="G7" s="11"/>
      <c r="H7" s="12" t="s">
        <v>9</v>
      </c>
      <c r="I7" s="13"/>
      <c r="J7" s="14">
        <f>'MART 2025'!J39*-1</f>
        <v>-2.1099994773976505E-4</v>
      </c>
    </row>
    <row r="8" spans="2:29" x14ac:dyDescent="0.25">
      <c r="B8" s="7">
        <v>45752</v>
      </c>
      <c r="C8" s="8">
        <v>146.5</v>
      </c>
      <c r="D8" s="9"/>
      <c r="E8" s="10">
        <v>15.2</v>
      </c>
      <c r="F8" s="33">
        <f t="shared" si="0"/>
        <v>2226.7999999999997</v>
      </c>
      <c r="G8" s="15">
        <v>45797</v>
      </c>
      <c r="H8" s="16" t="s">
        <v>34</v>
      </c>
      <c r="I8" s="17"/>
      <c r="J8" s="18">
        <v>63942.66</v>
      </c>
    </row>
    <row r="9" spans="2:29" x14ac:dyDescent="0.25">
      <c r="B9" s="7">
        <v>45753</v>
      </c>
      <c r="C9" s="8">
        <v>149.5</v>
      </c>
      <c r="D9" s="9"/>
      <c r="E9" s="10">
        <v>15.2</v>
      </c>
      <c r="F9" s="33">
        <f t="shared" si="0"/>
        <v>2272.4</v>
      </c>
      <c r="G9" s="15"/>
      <c r="H9" s="16"/>
      <c r="I9" s="17"/>
      <c r="J9" s="18"/>
    </row>
    <row r="10" spans="2:29" x14ac:dyDescent="0.25">
      <c r="B10" s="7">
        <v>45754</v>
      </c>
      <c r="C10" s="8">
        <v>154</v>
      </c>
      <c r="D10" s="9"/>
      <c r="E10" s="10">
        <v>15.2</v>
      </c>
      <c r="F10" s="33">
        <f t="shared" si="0"/>
        <v>2340.7999999999997</v>
      </c>
      <c r="G10" s="15"/>
      <c r="H10" s="16"/>
      <c r="I10" s="17"/>
      <c r="J10" s="18"/>
    </row>
    <row r="11" spans="2:29" x14ac:dyDescent="0.25">
      <c r="B11" s="7">
        <v>45755</v>
      </c>
      <c r="C11" s="8">
        <v>151</v>
      </c>
      <c r="D11" s="9"/>
      <c r="E11" s="10">
        <v>15.2</v>
      </c>
      <c r="F11" s="33">
        <f t="shared" si="0"/>
        <v>2295.1999999999998</v>
      </c>
      <c r="G11" s="19"/>
      <c r="H11" s="16"/>
      <c r="I11" s="17"/>
      <c r="J11" s="18"/>
    </row>
    <row r="12" spans="2:29" x14ac:dyDescent="0.25">
      <c r="B12" s="7">
        <v>45756</v>
      </c>
      <c r="C12" s="8">
        <v>150.5</v>
      </c>
      <c r="D12" s="9"/>
      <c r="E12" s="10">
        <v>15.2</v>
      </c>
      <c r="F12" s="33">
        <f t="shared" si="0"/>
        <v>2287.6</v>
      </c>
      <c r="G12" s="19"/>
      <c r="H12" s="16"/>
      <c r="I12" s="17"/>
      <c r="J12" s="18"/>
    </row>
    <row r="13" spans="2:29" x14ac:dyDescent="0.25">
      <c r="B13" s="7">
        <v>45757</v>
      </c>
      <c r="C13" s="8">
        <v>140</v>
      </c>
      <c r="D13" s="9"/>
      <c r="E13" s="10">
        <v>15.2</v>
      </c>
      <c r="F13" s="33">
        <f t="shared" si="0"/>
        <v>2128</v>
      </c>
      <c r="G13" s="19"/>
      <c r="H13" s="16"/>
      <c r="I13" s="17"/>
      <c r="J13" s="18"/>
    </row>
    <row r="14" spans="2:29" x14ac:dyDescent="0.25">
      <c r="B14" s="7">
        <v>45758</v>
      </c>
      <c r="C14" s="8">
        <v>137</v>
      </c>
      <c r="D14" s="9"/>
      <c r="E14" s="10">
        <v>15.2</v>
      </c>
      <c r="F14" s="33">
        <f t="shared" si="0"/>
        <v>2082.4</v>
      </c>
      <c r="G14" s="19"/>
      <c r="H14" s="16"/>
      <c r="I14" s="17"/>
      <c r="J14" s="18"/>
    </row>
    <row r="15" spans="2:29" x14ac:dyDescent="0.25">
      <c r="B15" s="7">
        <v>45759</v>
      </c>
      <c r="C15" s="8">
        <v>140</v>
      </c>
      <c r="D15" s="9"/>
      <c r="E15" s="10">
        <v>15.2</v>
      </c>
      <c r="F15" s="33">
        <f t="shared" si="0"/>
        <v>2128</v>
      </c>
      <c r="G15" s="19"/>
      <c r="H15" s="16"/>
      <c r="I15" s="17"/>
      <c r="J15" s="18"/>
    </row>
    <row r="16" spans="2:29" x14ac:dyDescent="0.25">
      <c r="B16" s="7">
        <v>45760</v>
      </c>
      <c r="C16" s="8">
        <v>136</v>
      </c>
      <c r="D16" s="9"/>
      <c r="E16" s="10">
        <v>15.2</v>
      </c>
      <c r="F16" s="33">
        <f t="shared" si="0"/>
        <v>2067.1999999999998</v>
      </c>
      <c r="G16" s="19"/>
      <c r="H16" s="16"/>
      <c r="I16" s="17"/>
      <c r="J16" s="18"/>
    </row>
    <row r="17" spans="2:10" x14ac:dyDescent="0.25">
      <c r="B17" s="7">
        <v>45761</v>
      </c>
      <c r="C17" s="8">
        <v>143</v>
      </c>
      <c r="D17" s="9"/>
      <c r="E17" s="10">
        <v>15.2</v>
      </c>
      <c r="F17" s="33">
        <f t="shared" si="0"/>
        <v>2173.6</v>
      </c>
      <c r="G17" s="19"/>
      <c r="H17" s="16"/>
      <c r="I17" s="17"/>
      <c r="J17" s="18"/>
    </row>
    <row r="18" spans="2:10" x14ac:dyDescent="0.25">
      <c r="B18" s="7">
        <v>45762</v>
      </c>
      <c r="C18" s="8">
        <v>141</v>
      </c>
      <c r="D18" s="9"/>
      <c r="E18" s="10">
        <v>15.2</v>
      </c>
      <c r="F18" s="33">
        <f t="shared" si="0"/>
        <v>2143.1999999999998</v>
      </c>
      <c r="G18" s="19"/>
      <c r="H18" s="16"/>
      <c r="I18" s="17"/>
      <c r="J18" s="18"/>
    </row>
    <row r="19" spans="2:10" x14ac:dyDescent="0.25">
      <c r="B19" s="7">
        <v>45763</v>
      </c>
      <c r="C19" s="8">
        <v>141</v>
      </c>
      <c r="D19" s="9"/>
      <c r="E19" s="10">
        <v>15.2</v>
      </c>
      <c r="F19" s="33">
        <f t="shared" si="0"/>
        <v>2143.1999999999998</v>
      </c>
      <c r="G19" s="19"/>
      <c r="H19" s="16"/>
      <c r="I19" s="17"/>
      <c r="J19" s="18"/>
    </row>
    <row r="20" spans="2:10" x14ac:dyDescent="0.25">
      <c r="B20" s="7">
        <v>45764</v>
      </c>
      <c r="C20" s="8">
        <v>142.5</v>
      </c>
      <c r="D20" s="9"/>
      <c r="E20" s="10">
        <v>15.2</v>
      </c>
      <c r="F20" s="33">
        <f t="shared" si="0"/>
        <v>2166</v>
      </c>
      <c r="G20" s="19"/>
      <c r="H20" s="16"/>
      <c r="I20" s="17"/>
      <c r="J20" s="18"/>
    </row>
    <row r="21" spans="2:10" x14ac:dyDescent="0.25">
      <c r="B21" s="7">
        <v>45765</v>
      </c>
      <c r="C21" s="8">
        <v>149</v>
      </c>
      <c r="D21" s="9"/>
      <c r="E21" s="10">
        <v>15.2</v>
      </c>
      <c r="F21" s="33">
        <f t="shared" si="0"/>
        <v>2264.7999999999997</v>
      </c>
      <c r="G21" s="19"/>
      <c r="H21" s="16"/>
      <c r="I21" s="17"/>
      <c r="J21" s="18"/>
    </row>
    <row r="22" spans="2:10" x14ac:dyDescent="0.25">
      <c r="B22" s="7">
        <v>45766</v>
      </c>
      <c r="C22" s="8">
        <v>147</v>
      </c>
      <c r="D22" s="9"/>
      <c r="E22" s="10">
        <v>15.2</v>
      </c>
      <c r="F22" s="33">
        <f t="shared" si="0"/>
        <v>2234.4</v>
      </c>
      <c r="G22" s="19"/>
      <c r="H22" s="16"/>
      <c r="I22" s="17"/>
      <c r="J22" s="18"/>
    </row>
    <row r="23" spans="2:10" x14ac:dyDescent="0.25">
      <c r="B23" s="7">
        <v>45767</v>
      </c>
      <c r="C23" s="8">
        <v>141</v>
      </c>
      <c r="D23" s="9"/>
      <c r="E23" s="10">
        <v>15.2</v>
      </c>
      <c r="F23" s="33">
        <f t="shared" si="0"/>
        <v>2143.1999999999998</v>
      </c>
      <c r="G23" s="19"/>
      <c r="H23" s="16"/>
      <c r="I23" s="17"/>
      <c r="J23" s="18"/>
    </row>
    <row r="24" spans="2:10" x14ac:dyDescent="0.25">
      <c r="B24" s="7">
        <v>45768</v>
      </c>
      <c r="C24" s="8">
        <v>143.5</v>
      </c>
      <c r="D24" s="9"/>
      <c r="E24" s="10">
        <v>15.2</v>
      </c>
      <c r="F24" s="33">
        <f t="shared" si="0"/>
        <v>2181.1999999999998</v>
      </c>
      <c r="G24" s="19"/>
      <c r="H24" s="16"/>
      <c r="I24" s="17"/>
      <c r="J24" s="18"/>
    </row>
    <row r="25" spans="2:10" x14ac:dyDescent="0.25">
      <c r="B25" s="7">
        <v>45769</v>
      </c>
      <c r="C25" s="8">
        <v>140</v>
      </c>
      <c r="D25" s="9"/>
      <c r="E25" s="10">
        <v>15.2</v>
      </c>
      <c r="F25" s="33">
        <f t="shared" si="0"/>
        <v>2128</v>
      </c>
      <c r="G25" s="19"/>
      <c r="H25" s="16"/>
      <c r="I25" s="17"/>
      <c r="J25" s="18"/>
    </row>
    <row r="26" spans="2:10" x14ac:dyDescent="0.25">
      <c r="B26" s="7">
        <v>45770</v>
      </c>
      <c r="C26" s="8">
        <v>146</v>
      </c>
      <c r="D26" s="9"/>
      <c r="E26" s="10">
        <v>15.2</v>
      </c>
      <c r="F26" s="33">
        <f t="shared" si="0"/>
        <v>2219.1999999999998</v>
      </c>
      <c r="G26" s="19"/>
      <c r="H26" s="16"/>
      <c r="I26" s="17"/>
      <c r="J26" s="18"/>
    </row>
    <row r="27" spans="2:10" x14ac:dyDescent="0.25">
      <c r="B27" s="7">
        <v>45771</v>
      </c>
      <c r="C27" s="8">
        <v>132.5</v>
      </c>
      <c r="D27" s="9"/>
      <c r="E27" s="10">
        <v>15.2</v>
      </c>
      <c r="F27" s="33">
        <f t="shared" si="0"/>
        <v>2014</v>
      </c>
      <c r="G27" s="19"/>
      <c r="H27" s="16"/>
      <c r="I27" s="17"/>
      <c r="J27" s="18"/>
    </row>
    <row r="28" spans="2:10" x14ac:dyDescent="0.25">
      <c r="B28" s="7">
        <v>45772</v>
      </c>
      <c r="C28" s="8">
        <v>134.5</v>
      </c>
      <c r="D28" s="9"/>
      <c r="E28" s="10">
        <v>15.2</v>
      </c>
      <c r="F28" s="33">
        <f t="shared" si="0"/>
        <v>2044.3999999999999</v>
      </c>
      <c r="G28" s="19"/>
      <c r="H28" s="16"/>
      <c r="I28" s="17"/>
      <c r="J28" s="18"/>
    </row>
    <row r="29" spans="2:10" x14ac:dyDescent="0.25">
      <c r="B29" s="7">
        <v>45773</v>
      </c>
      <c r="C29" s="8">
        <v>132</v>
      </c>
      <c r="D29" s="9"/>
      <c r="E29" s="10">
        <v>15.2</v>
      </c>
      <c r="F29" s="33">
        <f t="shared" si="0"/>
        <v>2006.3999999999999</v>
      </c>
      <c r="G29" s="19"/>
      <c r="H29" s="16"/>
      <c r="I29" s="17"/>
      <c r="J29" s="18"/>
    </row>
    <row r="30" spans="2:10" x14ac:dyDescent="0.25">
      <c r="B30" s="7">
        <v>45774</v>
      </c>
      <c r="C30" s="8">
        <v>132.5</v>
      </c>
      <c r="D30" s="9"/>
      <c r="E30" s="10">
        <v>15.2</v>
      </c>
      <c r="F30" s="33">
        <f t="shared" si="0"/>
        <v>2014</v>
      </c>
      <c r="G30" s="19"/>
      <c r="H30" s="16"/>
      <c r="I30" s="17"/>
      <c r="J30" s="18"/>
    </row>
    <row r="31" spans="2:10" x14ac:dyDescent="0.25">
      <c r="B31" s="7">
        <v>45775</v>
      </c>
      <c r="C31" s="8">
        <v>126</v>
      </c>
      <c r="D31" s="9"/>
      <c r="E31" s="10">
        <v>15.2</v>
      </c>
      <c r="F31" s="33">
        <f t="shared" si="0"/>
        <v>1915.1999999999998</v>
      </c>
      <c r="G31" s="19"/>
      <c r="H31" s="16"/>
      <c r="I31" s="17"/>
      <c r="J31" s="18"/>
    </row>
    <row r="32" spans="2:10" x14ac:dyDescent="0.25">
      <c r="B32" s="7">
        <v>45776</v>
      </c>
      <c r="C32" s="8">
        <v>131</v>
      </c>
      <c r="D32" s="9"/>
      <c r="E32" s="10">
        <v>15.2</v>
      </c>
      <c r="F32" s="33">
        <f t="shared" si="0"/>
        <v>1991.1999999999998</v>
      </c>
      <c r="G32" s="19"/>
      <c r="H32" s="16"/>
      <c r="I32" s="17"/>
      <c r="J32" s="18"/>
    </row>
    <row r="33" spans="2:12" x14ac:dyDescent="0.25">
      <c r="B33" s="7">
        <v>45777</v>
      </c>
      <c r="C33" s="8">
        <v>128.5</v>
      </c>
      <c r="D33" s="9"/>
      <c r="E33" s="10">
        <v>15.2</v>
      </c>
      <c r="F33" s="33">
        <f t="shared" si="0"/>
        <v>1953.1999999999998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4253.5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64653.198457000057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64653.199999999983</v>
      </c>
      <c r="L36" s="31">
        <f>J36-J4-J5-J6</f>
        <v>63942.661331999981</v>
      </c>
    </row>
    <row r="37" spans="2:12" x14ac:dyDescent="0.25">
      <c r="B37" s="26" t="s">
        <v>14</v>
      </c>
      <c r="C37" s="30">
        <f>C35</f>
        <v>4253.5</v>
      </c>
      <c r="D37" s="9">
        <f>D35/1.03</f>
        <v>0</v>
      </c>
      <c r="E37" s="10"/>
      <c r="F37" s="33">
        <f>SUM(F4:F36)</f>
        <v>64653.199999999983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1.5429999257321469E-3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126</v>
      </c>
      <c r="D4" s="9"/>
      <c r="E4" s="10">
        <v>15.2</v>
      </c>
      <c r="F4" s="33">
        <f>E4*C4</f>
        <v>1915.1999999999998</v>
      </c>
      <c r="G4" s="11"/>
      <c r="H4" s="12" t="s">
        <v>6</v>
      </c>
      <c r="I4" s="13">
        <v>0.01</v>
      </c>
      <c r="J4" s="14">
        <f>(F36+F37)*I4</f>
        <v>693.34800000000007</v>
      </c>
    </row>
    <row r="5" spans="2:29" x14ac:dyDescent="0.25">
      <c r="B5" s="7">
        <v>45779</v>
      </c>
      <c r="C5" s="8">
        <v>129</v>
      </c>
      <c r="D5" s="9"/>
      <c r="E5" s="10">
        <v>15.2</v>
      </c>
      <c r="F5" s="33">
        <f t="shared" ref="F5:F34" si="0">E5*C5</f>
        <v>1960.8</v>
      </c>
      <c r="G5" s="11"/>
      <c r="H5" s="12" t="s">
        <v>7</v>
      </c>
      <c r="I5" s="13">
        <v>1E-3</v>
      </c>
      <c r="J5" s="14">
        <f>(F36+F37-J4-J6)*I5</f>
        <v>68.641452000000001</v>
      </c>
    </row>
    <row r="6" spans="2:29" x14ac:dyDescent="0.25">
      <c r="B6" s="7">
        <v>45780</v>
      </c>
      <c r="C6" s="8">
        <v>134</v>
      </c>
      <c r="D6" s="9"/>
      <c r="E6" s="10">
        <v>15.2</v>
      </c>
      <c r="F6" s="33">
        <f t="shared" si="0"/>
        <v>2036.8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129</v>
      </c>
      <c r="D7" s="9"/>
      <c r="E7" s="10">
        <v>15.2</v>
      </c>
      <c r="F7" s="33">
        <f t="shared" si="0"/>
        <v>1960.8</v>
      </c>
      <c r="G7" s="11"/>
      <c r="H7" s="12" t="s">
        <v>9</v>
      </c>
      <c r="I7" s="13"/>
      <c r="J7" s="14">
        <f>'NİSAN 2025'!J39*-1</f>
        <v>-1.5429999257321469E-3</v>
      </c>
    </row>
    <row r="8" spans="2:29" x14ac:dyDescent="0.25">
      <c r="B8" s="7">
        <v>45782</v>
      </c>
      <c r="C8" s="8">
        <v>126</v>
      </c>
      <c r="D8" s="9"/>
      <c r="E8" s="10">
        <v>15.2</v>
      </c>
      <c r="F8" s="33">
        <f t="shared" si="0"/>
        <v>1915.1999999999998</v>
      </c>
      <c r="G8" s="15">
        <v>45832</v>
      </c>
      <c r="H8" s="16" t="s">
        <v>42</v>
      </c>
      <c r="I8" s="17"/>
      <c r="J8" s="18">
        <v>68572.81</v>
      </c>
    </row>
    <row r="9" spans="2:29" x14ac:dyDescent="0.25">
      <c r="B9" s="7">
        <v>45783</v>
      </c>
      <c r="C9" s="8">
        <v>126</v>
      </c>
      <c r="D9" s="9"/>
      <c r="E9" s="10">
        <v>15.2</v>
      </c>
      <c r="F9" s="33">
        <f t="shared" si="0"/>
        <v>1915.1999999999998</v>
      </c>
      <c r="G9" s="15"/>
      <c r="H9" s="16"/>
      <c r="I9" s="17"/>
      <c r="J9" s="18"/>
    </row>
    <row r="10" spans="2:29" x14ac:dyDescent="0.25">
      <c r="B10" s="7">
        <v>45784</v>
      </c>
      <c r="C10" s="8">
        <v>131.5</v>
      </c>
      <c r="D10" s="9"/>
      <c r="E10" s="10">
        <v>15.2</v>
      </c>
      <c r="F10" s="33">
        <f t="shared" si="0"/>
        <v>1998.8</v>
      </c>
      <c r="G10" s="15"/>
      <c r="H10" s="16"/>
      <c r="I10" s="17"/>
      <c r="J10" s="18"/>
    </row>
    <row r="11" spans="2:29" x14ac:dyDescent="0.25">
      <c r="B11" s="7">
        <v>45785</v>
      </c>
      <c r="C11" s="8">
        <v>128.5</v>
      </c>
      <c r="D11" s="9"/>
      <c r="E11" s="10">
        <v>15.2</v>
      </c>
      <c r="F11" s="33">
        <f t="shared" si="0"/>
        <v>1953.1999999999998</v>
      </c>
      <c r="G11" s="19"/>
      <c r="H11" s="16"/>
      <c r="I11" s="17"/>
      <c r="J11" s="18"/>
    </row>
    <row r="12" spans="2:29" x14ac:dyDescent="0.25">
      <c r="B12" s="7">
        <v>45786</v>
      </c>
      <c r="C12" s="8">
        <v>130</v>
      </c>
      <c r="D12" s="9"/>
      <c r="E12" s="10">
        <v>15.2</v>
      </c>
      <c r="F12" s="33">
        <f t="shared" si="0"/>
        <v>1976</v>
      </c>
      <c r="G12" s="19"/>
      <c r="H12" s="16"/>
      <c r="I12" s="17"/>
      <c r="J12" s="18"/>
    </row>
    <row r="13" spans="2:29" x14ac:dyDescent="0.25">
      <c r="B13" s="7">
        <v>45787</v>
      </c>
      <c r="C13" s="8">
        <v>129</v>
      </c>
      <c r="D13" s="9"/>
      <c r="E13" s="10">
        <v>15.2</v>
      </c>
      <c r="F13" s="33">
        <f t="shared" si="0"/>
        <v>1960.8</v>
      </c>
      <c r="G13" s="19"/>
      <c r="H13" s="16"/>
      <c r="I13" s="17"/>
      <c r="J13" s="18"/>
    </row>
    <row r="14" spans="2:29" x14ac:dyDescent="0.25">
      <c r="B14" s="7">
        <v>45788</v>
      </c>
      <c r="C14" s="8">
        <v>130.5</v>
      </c>
      <c r="D14" s="9"/>
      <c r="E14" s="10">
        <v>15.2</v>
      </c>
      <c r="F14" s="33">
        <f t="shared" si="0"/>
        <v>1983.6</v>
      </c>
      <c r="G14" s="19"/>
      <c r="H14" s="16"/>
      <c r="I14" s="17"/>
      <c r="J14" s="18"/>
    </row>
    <row r="15" spans="2:29" x14ac:dyDescent="0.25">
      <c r="B15" s="7">
        <v>45789</v>
      </c>
      <c r="C15" s="8">
        <v>130</v>
      </c>
      <c r="D15" s="9"/>
      <c r="E15" s="10">
        <v>15.2</v>
      </c>
      <c r="F15" s="33">
        <f t="shared" si="0"/>
        <v>1976</v>
      </c>
      <c r="G15" s="19"/>
      <c r="H15" s="16"/>
      <c r="I15" s="17"/>
      <c r="J15" s="18"/>
    </row>
    <row r="16" spans="2:29" x14ac:dyDescent="0.25">
      <c r="B16" s="7">
        <v>45790</v>
      </c>
      <c r="C16" s="8">
        <v>130.5</v>
      </c>
      <c r="D16" s="9"/>
      <c r="E16" s="10">
        <v>15.2</v>
      </c>
      <c r="F16" s="33">
        <f t="shared" si="0"/>
        <v>1983.6</v>
      </c>
      <c r="G16" s="19"/>
      <c r="H16" s="16"/>
      <c r="I16" s="17"/>
      <c r="J16" s="18"/>
    </row>
    <row r="17" spans="2:10" x14ac:dyDescent="0.25">
      <c r="B17" s="7">
        <v>45791</v>
      </c>
      <c r="C17" s="8">
        <v>131</v>
      </c>
      <c r="D17" s="9"/>
      <c r="E17" s="10">
        <v>15.2</v>
      </c>
      <c r="F17" s="33">
        <f t="shared" si="0"/>
        <v>1991.1999999999998</v>
      </c>
      <c r="G17" s="19"/>
      <c r="H17" s="16"/>
      <c r="I17" s="17"/>
      <c r="J17" s="18"/>
    </row>
    <row r="18" spans="2:10" x14ac:dyDescent="0.25">
      <c r="B18" s="7">
        <v>45792</v>
      </c>
      <c r="C18" s="8">
        <v>135</v>
      </c>
      <c r="D18" s="9"/>
      <c r="E18" s="10">
        <v>15.2</v>
      </c>
      <c r="F18" s="33">
        <f t="shared" si="0"/>
        <v>2052</v>
      </c>
      <c r="G18" s="19"/>
      <c r="H18" s="16"/>
      <c r="I18" s="17"/>
      <c r="J18" s="18"/>
    </row>
    <row r="19" spans="2:10" x14ac:dyDescent="0.25">
      <c r="B19" s="7">
        <v>45793</v>
      </c>
      <c r="C19" s="8">
        <v>136</v>
      </c>
      <c r="D19" s="9"/>
      <c r="E19" s="10">
        <v>15.2</v>
      </c>
      <c r="F19" s="33">
        <f t="shared" si="0"/>
        <v>2067.1999999999998</v>
      </c>
      <c r="G19" s="19"/>
      <c r="H19" s="16"/>
      <c r="I19" s="17"/>
      <c r="J19" s="18"/>
    </row>
    <row r="20" spans="2:10" x14ac:dyDescent="0.25">
      <c r="B20" s="7">
        <v>45794</v>
      </c>
      <c r="C20" s="8">
        <v>136</v>
      </c>
      <c r="D20" s="9"/>
      <c r="E20" s="10">
        <v>15.2</v>
      </c>
      <c r="F20" s="33">
        <f t="shared" si="0"/>
        <v>2067.1999999999998</v>
      </c>
      <c r="G20" s="19"/>
      <c r="H20" s="16"/>
      <c r="I20" s="17"/>
      <c r="J20" s="18"/>
    </row>
    <row r="21" spans="2:10" x14ac:dyDescent="0.25">
      <c r="B21" s="7">
        <v>45795</v>
      </c>
      <c r="C21" s="8">
        <v>152</v>
      </c>
      <c r="D21" s="9"/>
      <c r="E21" s="10">
        <v>15.2</v>
      </c>
      <c r="F21" s="33">
        <f t="shared" si="0"/>
        <v>2310.4</v>
      </c>
      <c r="G21" s="19"/>
      <c r="H21" s="16"/>
      <c r="I21" s="17"/>
      <c r="J21" s="18"/>
    </row>
    <row r="22" spans="2:10" x14ac:dyDescent="0.25">
      <c r="B22" s="7">
        <v>45796</v>
      </c>
      <c r="C22" s="8">
        <v>149</v>
      </c>
      <c r="D22" s="9"/>
      <c r="E22" s="10">
        <v>15.2</v>
      </c>
      <c r="F22" s="33">
        <f t="shared" si="0"/>
        <v>2264.7999999999997</v>
      </c>
      <c r="G22" s="19"/>
      <c r="H22" s="16"/>
      <c r="I22" s="17"/>
      <c r="J22" s="18"/>
    </row>
    <row r="23" spans="2:10" x14ac:dyDescent="0.25">
      <c r="B23" s="7">
        <v>45797</v>
      </c>
      <c r="C23" s="8">
        <v>155</v>
      </c>
      <c r="D23" s="9"/>
      <c r="E23" s="10">
        <v>15.2</v>
      </c>
      <c r="F23" s="33">
        <f t="shared" si="0"/>
        <v>2356</v>
      </c>
      <c r="G23" s="19"/>
      <c r="H23" s="16"/>
      <c r="I23" s="17"/>
      <c r="J23" s="18"/>
    </row>
    <row r="24" spans="2:10" x14ac:dyDescent="0.25">
      <c r="B24" s="7">
        <v>45798</v>
      </c>
      <c r="C24" s="8">
        <v>150.5</v>
      </c>
      <c r="D24" s="9"/>
      <c r="E24" s="10">
        <v>15.2</v>
      </c>
      <c r="F24" s="33">
        <f t="shared" si="0"/>
        <v>2287.6</v>
      </c>
      <c r="G24" s="19"/>
      <c r="H24" s="16"/>
      <c r="I24" s="17"/>
      <c r="J24" s="18"/>
    </row>
    <row r="25" spans="2:10" x14ac:dyDescent="0.25">
      <c r="B25" s="7">
        <v>45799</v>
      </c>
      <c r="C25" s="8">
        <v>159</v>
      </c>
      <c r="D25" s="9"/>
      <c r="E25" s="10">
        <v>15.2</v>
      </c>
      <c r="F25" s="33">
        <f t="shared" si="0"/>
        <v>2416.7999999999997</v>
      </c>
      <c r="G25" s="19"/>
      <c r="H25" s="16"/>
      <c r="I25" s="17"/>
      <c r="J25" s="18"/>
    </row>
    <row r="26" spans="2:10" x14ac:dyDescent="0.25">
      <c r="B26" s="7">
        <v>45800</v>
      </c>
      <c r="C26" s="8">
        <v>160</v>
      </c>
      <c r="D26" s="9"/>
      <c r="E26" s="10">
        <v>15.2</v>
      </c>
      <c r="F26" s="33">
        <f t="shared" si="0"/>
        <v>2432</v>
      </c>
      <c r="G26" s="19"/>
      <c r="H26" s="16"/>
      <c r="I26" s="17"/>
      <c r="J26" s="18"/>
    </row>
    <row r="27" spans="2:10" x14ac:dyDescent="0.25">
      <c r="B27" s="7">
        <v>45801</v>
      </c>
      <c r="C27" s="8">
        <v>175</v>
      </c>
      <c r="D27" s="9"/>
      <c r="E27" s="10">
        <v>15.2</v>
      </c>
      <c r="F27" s="33">
        <f t="shared" si="0"/>
        <v>2660</v>
      </c>
      <c r="G27" s="19"/>
      <c r="H27" s="16"/>
      <c r="I27" s="17"/>
      <c r="J27" s="18"/>
    </row>
    <row r="28" spans="2:10" x14ac:dyDescent="0.25">
      <c r="B28" s="7">
        <v>45802</v>
      </c>
      <c r="C28" s="8">
        <v>177</v>
      </c>
      <c r="D28" s="9"/>
      <c r="E28" s="10">
        <v>15.2</v>
      </c>
      <c r="F28" s="33">
        <f t="shared" si="0"/>
        <v>2690.4</v>
      </c>
      <c r="G28" s="19"/>
      <c r="H28" s="16"/>
      <c r="I28" s="17"/>
      <c r="J28" s="18"/>
    </row>
    <row r="29" spans="2:10" x14ac:dyDescent="0.25">
      <c r="B29" s="7">
        <v>45803</v>
      </c>
      <c r="C29" s="8">
        <v>175</v>
      </c>
      <c r="D29" s="9"/>
      <c r="E29" s="10">
        <v>15.2</v>
      </c>
      <c r="F29" s="33">
        <f t="shared" si="0"/>
        <v>2660</v>
      </c>
      <c r="G29" s="19"/>
      <c r="H29" s="16"/>
      <c r="I29" s="17"/>
      <c r="J29" s="18"/>
    </row>
    <row r="30" spans="2:10" x14ac:dyDescent="0.25">
      <c r="B30" s="7">
        <v>45804</v>
      </c>
      <c r="C30" s="8">
        <v>181</v>
      </c>
      <c r="D30" s="9"/>
      <c r="E30" s="10">
        <v>15.2</v>
      </c>
      <c r="F30" s="33">
        <f t="shared" si="0"/>
        <v>2751.2</v>
      </c>
      <c r="G30" s="19"/>
      <c r="H30" s="16"/>
      <c r="I30" s="17"/>
      <c r="J30" s="18"/>
    </row>
    <row r="31" spans="2:10" x14ac:dyDescent="0.25">
      <c r="B31" s="7">
        <v>45805</v>
      </c>
      <c r="C31" s="8">
        <v>171</v>
      </c>
      <c r="D31" s="9"/>
      <c r="E31" s="10">
        <v>15.2</v>
      </c>
      <c r="F31" s="33">
        <f t="shared" si="0"/>
        <v>2599.1999999999998</v>
      </c>
      <c r="G31" s="19"/>
      <c r="H31" s="16"/>
      <c r="I31" s="17"/>
      <c r="J31" s="18"/>
    </row>
    <row r="32" spans="2:10" x14ac:dyDescent="0.25">
      <c r="B32" s="7">
        <v>45806</v>
      </c>
      <c r="C32" s="8">
        <v>181.5</v>
      </c>
      <c r="D32" s="9"/>
      <c r="E32" s="10">
        <v>15.2</v>
      </c>
      <c r="F32" s="33">
        <f t="shared" si="0"/>
        <v>2758.7999999999997</v>
      </c>
      <c r="G32" s="19"/>
      <c r="H32" s="16"/>
      <c r="I32" s="17"/>
      <c r="J32" s="18"/>
    </row>
    <row r="33" spans="2:12" x14ac:dyDescent="0.25">
      <c r="B33" s="7">
        <v>45807</v>
      </c>
      <c r="C33" s="8">
        <v>177</v>
      </c>
      <c r="D33" s="9"/>
      <c r="E33" s="10">
        <v>15.2</v>
      </c>
      <c r="F33" s="33">
        <f t="shared" si="0"/>
        <v>2690.4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180.5</v>
      </c>
      <c r="D34" s="36"/>
      <c r="E34" s="10">
        <v>15.2</v>
      </c>
      <c r="F34" s="38">
        <f t="shared" si="0"/>
        <v>2743.6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4561.5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69334.797909000074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69334.8</v>
      </c>
      <c r="L36" s="31">
        <f>J36-J4-J5-J6</f>
        <v>68572.810548000009</v>
      </c>
    </row>
    <row r="37" spans="2:12" x14ac:dyDescent="0.25">
      <c r="B37" s="26" t="s">
        <v>14</v>
      </c>
      <c r="C37" s="30">
        <f>C35</f>
        <v>4561.5</v>
      </c>
      <c r="D37" s="9">
        <f>D35/1.03</f>
        <v>0</v>
      </c>
      <c r="E37" s="10"/>
      <c r="F37" s="33">
        <f>SUM(F4:F36)</f>
        <v>69334.8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2.0909999293508008E-3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O25" sqref="O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181</v>
      </c>
      <c r="D4" s="9"/>
      <c r="E4" s="10">
        <v>15.2</v>
      </c>
      <c r="F4" s="33">
        <f>E4*C4</f>
        <v>2751.2</v>
      </c>
      <c r="G4" s="11"/>
      <c r="H4" s="12" t="s">
        <v>6</v>
      </c>
      <c r="I4" s="13">
        <v>0.01</v>
      </c>
      <c r="J4" s="14">
        <f>(F36+F37)*I4</f>
        <v>828.55200000000002</v>
      </c>
    </row>
    <row r="5" spans="2:29" x14ac:dyDescent="0.25">
      <c r="B5" s="7">
        <v>45810</v>
      </c>
      <c r="C5" s="8">
        <v>180.5</v>
      </c>
      <c r="D5" s="9"/>
      <c r="E5" s="10">
        <v>15.2</v>
      </c>
      <c r="F5" s="33">
        <f t="shared" ref="F5:F34" si="0">E5*C5</f>
        <v>2743.6</v>
      </c>
      <c r="G5" s="11"/>
      <c r="H5" s="12" t="s">
        <v>7</v>
      </c>
      <c r="I5" s="13">
        <v>1E-3</v>
      </c>
      <c r="J5" s="14">
        <f>(F36+F37-J4-J6)*I5</f>
        <v>82.026648000000009</v>
      </c>
    </row>
    <row r="6" spans="2:29" x14ac:dyDescent="0.25">
      <c r="B6" s="7">
        <v>45811</v>
      </c>
      <c r="C6" s="8">
        <v>186.5</v>
      </c>
      <c r="D6" s="9"/>
      <c r="E6" s="10">
        <v>15.2</v>
      </c>
      <c r="F6" s="33">
        <f t="shared" si="0"/>
        <v>2834.7999999999997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180.5</v>
      </c>
      <c r="D7" s="9"/>
      <c r="E7" s="10">
        <v>15.2</v>
      </c>
      <c r="F7" s="33">
        <f t="shared" si="0"/>
        <v>2743.6</v>
      </c>
      <c r="G7" s="11"/>
      <c r="H7" s="12" t="s">
        <v>9</v>
      </c>
      <c r="I7" s="13"/>
      <c r="J7" s="14">
        <f>'MAYIS 2025'!J39*-1</f>
        <v>-2.0909999293508008E-3</v>
      </c>
    </row>
    <row r="8" spans="2:29" x14ac:dyDescent="0.25">
      <c r="B8" s="7">
        <v>45813</v>
      </c>
      <c r="C8" s="8">
        <v>183</v>
      </c>
      <c r="D8" s="9"/>
      <c r="E8" s="10">
        <v>15.2</v>
      </c>
      <c r="F8" s="33">
        <f t="shared" si="0"/>
        <v>2781.6</v>
      </c>
      <c r="G8" s="15">
        <v>45860</v>
      </c>
      <c r="H8" s="16" t="s">
        <v>42</v>
      </c>
      <c r="I8" s="17"/>
      <c r="J8" s="18">
        <v>81944.62</v>
      </c>
    </row>
    <row r="9" spans="2:29" x14ac:dyDescent="0.25">
      <c r="B9" s="7">
        <v>45814</v>
      </c>
      <c r="C9" s="8">
        <v>181</v>
      </c>
      <c r="D9" s="9"/>
      <c r="E9" s="10">
        <v>15.2</v>
      </c>
      <c r="F9" s="33">
        <f t="shared" si="0"/>
        <v>2751.2</v>
      </c>
      <c r="G9" s="15"/>
      <c r="H9" s="16"/>
      <c r="I9" s="17"/>
      <c r="J9" s="18"/>
    </row>
    <row r="10" spans="2:29" x14ac:dyDescent="0.25">
      <c r="B10" s="7">
        <v>45815</v>
      </c>
      <c r="C10" s="8">
        <v>188</v>
      </c>
      <c r="D10" s="9"/>
      <c r="E10" s="10">
        <v>15.2</v>
      </c>
      <c r="F10" s="33">
        <f t="shared" si="0"/>
        <v>2857.6</v>
      </c>
      <c r="G10" s="15"/>
      <c r="H10" s="16"/>
      <c r="I10" s="17"/>
      <c r="J10" s="18"/>
    </row>
    <row r="11" spans="2:29" x14ac:dyDescent="0.25">
      <c r="B11" s="7">
        <v>45816</v>
      </c>
      <c r="C11" s="8">
        <v>180.5</v>
      </c>
      <c r="D11" s="9"/>
      <c r="E11" s="10">
        <v>15.2</v>
      </c>
      <c r="F11" s="33">
        <f t="shared" si="0"/>
        <v>2743.6</v>
      </c>
      <c r="G11" s="19"/>
      <c r="H11" s="16"/>
      <c r="I11" s="17"/>
      <c r="J11" s="18"/>
    </row>
    <row r="12" spans="2:29" x14ac:dyDescent="0.25">
      <c r="B12" s="7">
        <v>45817</v>
      </c>
      <c r="C12" s="8">
        <v>185</v>
      </c>
      <c r="D12" s="9"/>
      <c r="E12" s="10">
        <v>15.2</v>
      </c>
      <c r="F12" s="33">
        <f t="shared" si="0"/>
        <v>2812</v>
      </c>
      <c r="G12" s="19"/>
      <c r="H12" s="16"/>
      <c r="I12" s="17"/>
      <c r="J12" s="18"/>
    </row>
    <row r="13" spans="2:29" x14ac:dyDescent="0.25">
      <c r="B13" s="7">
        <v>45818</v>
      </c>
      <c r="C13" s="8">
        <v>174</v>
      </c>
      <c r="D13" s="9"/>
      <c r="E13" s="10">
        <v>15.2</v>
      </c>
      <c r="F13" s="33">
        <f t="shared" si="0"/>
        <v>2644.7999999999997</v>
      </c>
      <c r="G13" s="19"/>
      <c r="H13" s="16"/>
      <c r="I13" s="17"/>
      <c r="J13" s="18"/>
    </row>
    <row r="14" spans="2:29" x14ac:dyDescent="0.25">
      <c r="B14" s="7">
        <v>45819</v>
      </c>
      <c r="C14" s="8">
        <v>181.5</v>
      </c>
      <c r="D14" s="9"/>
      <c r="E14" s="10">
        <v>15.2</v>
      </c>
      <c r="F14" s="33">
        <f t="shared" si="0"/>
        <v>2758.7999999999997</v>
      </c>
      <c r="G14" s="19"/>
      <c r="H14" s="16"/>
      <c r="I14" s="17"/>
      <c r="J14" s="18"/>
    </row>
    <row r="15" spans="2:29" x14ac:dyDescent="0.25">
      <c r="B15" s="7">
        <v>45820</v>
      </c>
      <c r="C15" s="8">
        <v>176</v>
      </c>
      <c r="D15" s="9"/>
      <c r="E15" s="10">
        <v>15.2</v>
      </c>
      <c r="F15" s="33">
        <f t="shared" si="0"/>
        <v>2675.2</v>
      </c>
      <c r="G15" s="19"/>
      <c r="H15" s="16"/>
      <c r="I15" s="17"/>
      <c r="J15" s="18"/>
    </row>
    <row r="16" spans="2:29" x14ac:dyDescent="0.25">
      <c r="B16" s="7">
        <v>45821</v>
      </c>
      <c r="C16" s="8">
        <v>179</v>
      </c>
      <c r="D16" s="9"/>
      <c r="E16" s="10">
        <v>15.2</v>
      </c>
      <c r="F16" s="33">
        <f t="shared" si="0"/>
        <v>2720.7999999999997</v>
      </c>
      <c r="G16" s="19"/>
      <c r="H16" s="16"/>
      <c r="I16" s="17"/>
      <c r="J16" s="18"/>
    </row>
    <row r="17" spans="2:10" x14ac:dyDescent="0.25">
      <c r="B17" s="7">
        <v>45822</v>
      </c>
      <c r="C17" s="8">
        <v>185.5</v>
      </c>
      <c r="D17" s="9"/>
      <c r="E17" s="10">
        <v>15.2</v>
      </c>
      <c r="F17" s="33">
        <f t="shared" si="0"/>
        <v>2819.6</v>
      </c>
      <c r="G17" s="19"/>
      <c r="H17" s="16"/>
      <c r="I17" s="17"/>
      <c r="J17" s="18"/>
    </row>
    <row r="18" spans="2:10" x14ac:dyDescent="0.25">
      <c r="B18" s="7">
        <v>45823</v>
      </c>
      <c r="C18" s="8">
        <v>184</v>
      </c>
      <c r="D18" s="9"/>
      <c r="E18" s="10">
        <v>15.2</v>
      </c>
      <c r="F18" s="33">
        <f t="shared" si="0"/>
        <v>2796.7999999999997</v>
      </c>
      <c r="G18" s="19"/>
      <c r="H18" s="16"/>
      <c r="I18" s="17"/>
      <c r="J18" s="18"/>
    </row>
    <row r="19" spans="2:10" x14ac:dyDescent="0.25">
      <c r="B19" s="7">
        <v>45824</v>
      </c>
      <c r="C19" s="8">
        <v>183</v>
      </c>
      <c r="D19" s="9"/>
      <c r="E19" s="10">
        <v>15.2</v>
      </c>
      <c r="F19" s="33">
        <f t="shared" si="0"/>
        <v>2781.6</v>
      </c>
      <c r="G19" s="19"/>
      <c r="H19" s="16"/>
      <c r="I19" s="17"/>
      <c r="J19" s="18"/>
    </row>
    <row r="20" spans="2:10" x14ac:dyDescent="0.25">
      <c r="B20" s="7">
        <v>45825</v>
      </c>
      <c r="C20" s="8">
        <v>186</v>
      </c>
      <c r="D20" s="9"/>
      <c r="E20" s="10">
        <v>15.2</v>
      </c>
      <c r="F20" s="33">
        <f t="shared" si="0"/>
        <v>2827.2</v>
      </c>
      <c r="G20" s="19"/>
      <c r="H20" s="16"/>
      <c r="I20" s="17"/>
      <c r="J20" s="18"/>
    </row>
    <row r="21" spans="2:10" x14ac:dyDescent="0.25">
      <c r="B21" s="7">
        <v>45826</v>
      </c>
      <c r="C21" s="8">
        <v>182</v>
      </c>
      <c r="D21" s="9"/>
      <c r="E21" s="10">
        <v>15.2</v>
      </c>
      <c r="F21" s="33">
        <f t="shared" si="0"/>
        <v>2766.4</v>
      </c>
      <c r="G21" s="19"/>
      <c r="H21" s="16"/>
      <c r="I21" s="17"/>
      <c r="J21" s="18"/>
    </row>
    <row r="22" spans="2:10" x14ac:dyDescent="0.25">
      <c r="B22" s="7">
        <v>45827</v>
      </c>
      <c r="C22" s="8">
        <v>191.5</v>
      </c>
      <c r="D22" s="9"/>
      <c r="E22" s="10">
        <v>15.2</v>
      </c>
      <c r="F22" s="33">
        <f t="shared" si="0"/>
        <v>2910.7999999999997</v>
      </c>
      <c r="G22" s="19"/>
      <c r="H22" s="16"/>
      <c r="I22" s="17"/>
      <c r="J22" s="18"/>
    </row>
    <row r="23" spans="2:10" x14ac:dyDescent="0.25">
      <c r="B23" s="7">
        <v>45828</v>
      </c>
      <c r="C23" s="8">
        <v>176.5</v>
      </c>
      <c r="D23" s="9"/>
      <c r="E23" s="10">
        <v>15.2</v>
      </c>
      <c r="F23" s="33">
        <f t="shared" si="0"/>
        <v>2682.7999999999997</v>
      </c>
      <c r="G23" s="19"/>
      <c r="H23" s="16"/>
      <c r="I23" s="17"/>
      <c r="J23" s="18"/>
    </row>
    <row r="24" spans="2:10" x14ac:dyDescent="0.25">
      <c r="B24" s="7">
        <v>45829</v>
      </c>
      <c r="C24" s="8">
        <v>187</v>
      </c>
      <c r="D24" s="9"/>
      <c r="E24" s="10">
        <v>15.2</v>
      </c>
      <c r="F24" s="33">
        <f t="shared" si="0"/>
        <v>2842.4</v>
      </c>
      <c r="G24" s="19"/>
      <c r="H24" s="16"/>
      <c r="I24" s="17"/>
      <c r="J24" s="18"/>
    </row>
    <row r="25" spans="2:10" x14ac:dyDescent="0.25">
      <c r="B25" s="7">
        <v>45830</v>
      </c>
      <c r="C25" s="8">
        <v>182</v>
      </c>
      <c r="D25" s="9"/>
      <c r="E25" s="10">
        <v>15.2</v>
      </c>
      <c r="F25" s="33">
        <f t="shared" si="0"/>
        <v>2766.4</v>
      </c>
      <c r="G25" s="19"/>
      <c r="H25" s="16"/>
      <c r="I25" s="17"/>
      <c r="J25" s="18"/>
    </row>
    <row r="26" spans="2:10" x14ac:dyDescent="0.25">
      <c r="B26" s="7">
        <v>45831</v>
      </c>
      <c r="C26" s="8">
        <v>183</v>
      </c>
      <c r="D26" s="9"/>
      <c r="E26" s="10">
        <v>15.2</v>
      </c>
      <c r="F26" s="33">
        <f t="shared" si="0"/>
        <v>2781.6</v>
      </c>
      <c r="G26" s="19"/>
      <c r="H26" s="16"/>
      <c r="I26" s="17"/>
      <c r="J26" s="18"/>
    </row>
    <row r="27" spans="2:10" x14ac:dyDescent="0.25">
      <c r="B27" s="7">
        <v>45832</v>
      </c>
      <c r="C27" s="8">
        <v>183</v>
      </c>
      <c r="D27" s="9"/>
      <c r="E27" s="10">
        <v>15.2</v>
      </c>
      <c r="F27" s="33">
        <f t="shared" si="0"/>
        <v>2781.6</v>
      </c>
      <c r="G27" s="19"/>
      <c r="H27" s="16"/>
      <c r="I27" s="17"/>
      <c r="J27" s="18"/>
    </row>
    <row r="28" spans="2:10" x14ac:dyDescent="0.25">
      <c r="B28" s="7">
        <v>45833</v>
      </c>
      <c r="C28" s="8">
        <v>181</v>
      </c>
      <c r="D28" s="9"/>
      <c r="E28" s="10">
        <v>15.2</v>
      </c>
      <c r="F28" s="33">
        <f t="shared" si="0"/>
        <v>2751.2</v>
      </c>
      <c r="G28" s="19"/>
      <c r="H28" s="16"/>
      <c r="I28" s="17"/>
      <c r="J28" s="18"/>
    </row>
    <row r="29" spans="2:10" x14ac:dyDescent="0.25">
      <c r="B29" s="7">
        <v>45834</v>
      </c>
      <c r="C29" s="8">
        <v>182</v>
      </c>
      <c r="D29" s="9"/>
      <c r="E29" s="10">
        <v>15.2</v>
      </c>
      <c r="F29" s="33">
        <f t="shared" si="0"/>
        <v>2766.4</v>
      </c>
      <c r="G29" s="19"/>
      <c r="H29" s="16"/>
      <c r="I29" s="17"/>
      <c r="J29" s="18"/>
    </row>
    <row r="30" spans="2:10" x14ac:dyDescent="0.25">
      <c r="B30" s="7">
        <v>45835</v>
      </c>
      <c r="C30" s="8">
        <v>182</v>
      </c>
      <c r="D30" s="9"/>
      <c r="E30" s="10">
        <v>15.2</v>
      </c>
      <c r="F30" s="33">
        <f t="shared" si="0"/>
        <v>2766.4</v>
      </c>
      <c r="G30" s="19"/>
      <c r="H30" s="16"/>
      <c r="I30" s="17"/>
      <c r="J30" s="18"/>
    </row>
    <row r="31" spans="2:10" x14ac:dyDescent="0.25">
      <c r="B31" s="7">
        <v>45836</v>
      </c>
      <c r="C31" s="8">
        <v>178</v>
      </c>
      <c r="D31" s="9"/>
      <c r="E31" s="10">
        <v>15.2</v>
      </c>
      <c r="F31" s="33">
        <f t="shared" si="0"/>
        <v>2705.6</v>
      </c>
      <c r="G31" s="19"/>
      <c r="H31" s="16"/>
      <c r="I31" s="17"/>
      <c r="J31" s="18"/>
    </row>
    <row r="32" spans="2:10" x14ac:dyDescent="0.25">
      <c r="B32" s="7">
        <v>45837</v>
      </c>
      <c r="C32" s="8">
        <v>171.5</v>
      </c>
      <c r="D32" s="9"/>
      <c r="E32" s="10">
        <v>15.2</v>
      </c>
      <c r="F32" s="33">
        <f t="shared" si="0"/>
        <v>2606.7999999999997</v>
      </c>
      <c r="G32" s="19"/>
      <c r="H32" s="16"/>
      <c r="I32" s="17"/>
      <c r="J32" s="18"/>
    </row>
    <row r="33" spans="2:12" x14ac:dyDescent="0.25">
      <c r="B33" s="7">
        <v>45838</v>
      </c>
      <c r="C33" s="8">
        <v>176.5</v>
      </c>
      <c r="D33" s="9"/>
      <c r="E33" s="10">
        <v>15.2</v>
      </c>
      <c r="F33" s="33">
        <f t="shared" si="0"/>
        <v>2682.7999999999997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5451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82855.196557000061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82855.199999999997</v>
      </c>
      <c r="L36" s="31">
        <f>J36-J4-J5-J6</f>
        <v>81944.621352000002</v>
      </c>
    </row>
    <row r="37" spans="2:12" x14ac:dyDescent="0.25">
      <c r="B37" s="26" t="s">
        <v>14</v>
      </c>
      <c r="C37" s="30">
        <f>C35</f>
        <v>5451</v>
      </c>
      <c r="D37" s="9">
        <f>D35/1.03</f>
        <v>0</v>
      </c>
      <c r="E37" s="10"/>
      <c r="F37" s="33">
        <f>SUM(F4:F36)</f>
        <v>82855.199999999997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3.4429999359417707E-3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174</v>
      </c>
      <c r="D4" s="9"/>
      <c r="E4" s="10">
        <v>15.2</v>
      </c>
      <c r="F4" s="33">
        <f>E4*C4</f>
        <v>2644.7999999999997</v>
      </c>
      <c r="G4" s="11"/>
      <c r="H4" s="12" t="s">
        <v>6</v>
      </c>
      <c r="I4" s="13">
        <v>0.01</v>
      </c>
      <c r="J4" s="14">
        <f>(F36+F37)*I4</f>
        <v>803.77600000000007</v>
      </c>
    </row>
    <row r="5" spans="2:29" x14ac:dyDescent="0.25">
      <c r="B5" s="7">
        <v>45840</v>
      </c>
      <c r="C5" s="8">
        <v>173</v>
      </c>
      <c r="D5" s="9"/>
      <c r="E5" s="10">
        <v>15.2</v>
      </c>
      <c r="F5" s="33">
        <f t="shared" ref="F5:F34" si="0">E5*C5</f>
        <v>2629.6</v>
      </c>
      <c r="G5" s="11"/>
      <c r="H5" s="12" t="s">
        <v>7</v>
      </c>
      <c r="I5" s="13">
        <v>1E-3</v>
      </c>
      <c r="J5" s="14">
        <f>(F36+F37-J4-J6)*I5</f>
        <v>79.573824000000016</v>
      </c>
    </row>
    <row r="6" spans="2:29" x14ac:dyDescent="0.25">
      <c r="B6" s="7">
        <v>45841</v>
      </c>
      <c r="C6" s="8">
        <v>182</v>
      </c>
      <c r="D6" s="9"/>
      <c r="E6" s="10">
        <v>15.2</v>
      </c>
      <c r="F6" s="33">
        <f t="shared" si="0"/>
        <v>2766.4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178</v>
      </c>
      <c r="D7" s="9"/>
      <c r="E7" s="10">
        <v>15.2</v>
      </c>
      <c r="F7" s="33">
        <f t="shared" si="0"/>
        <v>2705.6</v>
      </c>
      <c r="G7" s="11"/>
      <c r="H7" s="12" t="s">
        <v>9</v>
      </c>
      <c r="I7" s="13"/>
      <c r="J7" s="14">
        <f>'HAZİRAN 2025'!J39*-1</f>
        <v>-3.4429999359417707E-3</v>
      </c>
    </row>
    <row r="8" spans="2:29" x14ac:dyDescent="0.25">
      <c r="B8" s="7">
        <v>45843</v>
      </c>
      <c r="C8" s="8">
        <v>163.5</v>
      </c>
      <c r="D8" s="9"/>
      <c r="E8" s="10">
        <v>15.2</v>
      </c>
      <c r="F8" s="33">
        <f t="shared" si="0"/>
        <v>2485.1999999999998</v>
      </c>
      <c r="G8" s="15">
        <v>45883</v>
      </c>
      <c r="H8" s="16" t="s">
        <v>43</v>
      </c>
      <c r="I8" s="17"/>
      <c r="J8" s="66">
        <v>79494.253618999937</v>
      </c>
    </row>
    <row r="9" spans="2:29" x14ac:dyDescent="0.25">
      <c r="B9" s="7">
        <v>45844</v>
      </c>
      <c r="C9" s="8">
        <v>167</v>
      </c>
      <c r="D9" s="9"/>
      <c r="E9" s="10">
        <v>15.2</v>
      </c>
      <c r="F9" s="33">
        <f t="shared" si="0"/>
        <v>2538.4</v>
      </c>
      <c r="G9" s="15"/>
      <c r="H9" s="16"/>
      <c r="I9" s="17"/>
      <c r="J9" s="18"/>
    </row>
    <row r="10" spans="2:29" x14ac:dyDescent="0.25">
      <c r="B10" s="7">
        <v>45845</v>
      </c>
      <c r="C10" s="8">
        <v>174.5</v>
      </c>
      <c r="D10" s="9"/>
      <c r="E10" s="10">
        <v>15.2</v>
      </c>
      <c r="F10" s="33">
        <f t="shared" si="0"/>
        <v>2652.4</v>
      </c>
      <c r="G10" s="15"/>
      <c r="H10" s="16"/>
      <c r="I10" s="17"/>
      <c r="J10" s="18"/>
    </row>
    <row r="11" spans="2:29" x14ac:dyDescent="0.25">
      <c r="B11" s="7">
        <v>45846</v>
      </c>
      <c r="C11" s="8">
        <v>168.5</v>
      </c>
      <c r="D11" s="9"/>
      <c r="E11" s="10">
        <v>15.2</v>
      </c>
      <c r="F11" s="33">
        <f t="shared" si="0"/>
        <v>2561.1999999999998</v>
      </c>
      <c r="G11" s="19"/>
      <c r="H11" s="16"/>
      <c r="I11" s="17"/>
      <c r="J11" s="18"/>
    </row>
    <row r="12" spans="2:29" x14ac:dyDescent="0.25">
      <c r="B12" s="7">
        <v>45847</v>
      </c>
      <c r="C12" s="8">
        <v>166</v>
      </c>
      <c r="D12" s="9"/>
      <c r="E12" s="10">
        <v>15.2</v>
      </c>
      <c r="F12" s="33">
        <f t="shared" si="0"/>
        <v>2523.1999999999998</v>
      </c>
      <c r="G12" s="19"/>
      <c r="H12" s="16"/>
      <c r="I12" s="17"/>
      <c r="J12" s="18"/>
    </row>
    <row r="13" spans="2:29" x14ac:dyDescent="0.25">
      <c r="B13" s="7">
        <v>45848</v>
      </c>
      <c r="C13" s="8">
        <v>179.5</v>
      </c>
      <c r="D13" s="9"/>
      <c r="E13" s="10">
        <v>15.2</v>
      </c>
      <c r="F13" s="33">
        <f t="shared" si="0"/>
        <v>2728.4</v>
      </c>
      <c r="G13" s="19"/>
      <c r="H13" s="16"/>
      <c r="I13" s="17"/>
      <c r="J13" s="18"/>
    </row>
    <row r="14" spans="2:29" x14ac:dyDescent="0.25">
      <c r="B14" s="7">
        <v>45849</v>
      </c>
      <c r="C14" s="8">
        <v>182</v>
      </c>
      <c r="D14" s="9"/>
      <c r="E14" s="10">
        <v>15.2</v>
      </c>
      <c r="F14" s="33">
        <f t="shared" si="0"/>
        <v>2766.4</v>
      </c>
      <c r="G14" s="19"/>
      <c r="H14" s="16"/>
      <c r="I14" s="17"/>
      <c r="J14" s="18"/>
    </row>
    <row r="15" spans="2:29" x14ac:dyDescent="0.25">
      <c r="B15" s="7">
        <v>45850</v>
      </c>
      <c r="C15" s="8">
        <v>181.5</v>
      </c>
      <c r="D15" s="9"/>
      <c r="E15" s="10">
        <v>15.2</v>
      </c>
      <c r="F15" s="33">
        <f t="shared" si="0"/>
        <v>2758.7999999999997</v>
      </c>
      <c r="G15" s="19"/>
      <c r="H15" s="16"/>
      <c r="I15" s="17"/>
      <c r="J15" s="18"/>
    </row>
    <row r="16" spans="2:29" x14ac:dyDescent="0.25">
      <c r="B16" s="7">
        <v>45851</v>
      </c>
      <c r="C16" s="8">
        <v>175.5</v>
      </c>
      <c r="D16" s="9"/>
      <c r="E16" s="10">
        <v>15.2</v>
      </c>
      <c r="F16" s="33">
        <f t="shared" si="0"/>
        <v>2667.6</v>
      </c>
      <c r="G16" s="19"/>
      <c r="H16" s="16"/>
      <c r="I16" s="17"/>
      <c r="J16" s="18"/>
    </row>
    <row r="17" spans="2:10" x14ac:dyDescent="0.25">
      <c r="B17" s="7">
        <v>45852</v>
      </c>
      <c r="C17" s="8">
        <v>180.5</v>
      </c>
      <c r="D17" s="9"/>
      <c r="E17" s="10">
        <v>15.2</v>
      </c>
      <c r="F17" s="33">
        <f t="shared" si="0"/>
        <v>2743.6</v>
      </c>
      <c r="G17" s="19"/>
      <c r="H17" s="16"/>
      <c r="I17" s="17"/>
      <c r="J17" s="18"/>
    </row>
    <row r="18" spans="2:10" x14ac:dyDescent="0.25">
      <c r="B18" s="7">
        <v>45853</v>
      </c>
      <c r="C18" s="8">
        <v>182.5</v>
      </c>
      <c r="D18" s="9"/>
      <c r="E18" s="10">
        <v>15.2</v>
      </c>
      <c r="F18" s="33">
        <f t="shared" si="0"/>
        <v>2774</v>
      </c>
      <c r="G18" s="19"/>
      <c r="H18" s="16"/>
      <c r="I18" s="17"/>
      <c r="J18" s="18"/>
    </row>
    <row r="19" spans="2:10" x14ac:dyDescent="0.25">
      <c r="B19" s="7">
        <v>45854</v>
      </c>
      <c r="C19" s="8">
        <v>171</v>
      </c>
      <c r="D19" s="9"/>
      <c r="E19" s="10">
        <v>15.2</v>
      </c>
      <c r="F19" s="33">
        <f t="shared" si="0"/>
        <v>2599.1999999999998</v>
      </c>
      <c r="G19" s="19"/>
      <c r="H19" s="16"/>
      <c r="I19" s="17"/>
      <c r="J19" s="18"/>
    </row>
    <row r="20" spans="2:10" x14ac:dyDescent="0.25">
      <c r="B20" s="7">
        <v>45855</v>
      </c>
      <c r="C20" s="8">
        <v>175.5</v>
      </c>
      <c r="D20" s="9"/>
      <c r="E20" s="10">
        <v>15.2</v>
      </c>
      <c r="F20" s="33">
        <f t="shared" si="0"/>
        <v>2667.6</v>
      </c>
      <c r="G20" s="19"/>
      <c r="H20" s="16"/>
      <c r="I20" s="17"/>
      <c r="J20" s="18"/>
    </row>
    <row r="21" spans="2:10" x14ac:dyDescent="0.25">
      <c r="B21" s="7">
        <v>45856</v>
      </c>
      <c r="C21" s="8">
        <v>175.5</v>
      </c>
      <c r="D21" s="9"/>
      <c r="E21" s="10">
        <v>15.2</v>
      </c>
      <c r="F21" s="33">
        <f t="shared" si="0"/>
        <v>2667.6</v>
      </c>
      <c r="G21" s="19"/>
      <c r="H21" s="16"/>
      <c r="I21" s="17"/>
      <c r="J21" s="18"/>
    </row>
    <row r="22" spans="2:10" x14ac:dyDescent="0.25">
      <c r="B22" s="7">
        <v>45857</v>
      </c>
      <c r="C22" s="8">
        <v>180</v>
      </c>
      <c r="D22" s="9"/>
      <c r="E22" s="10">
        <v>15.2</v>
      </c>
      <c r="F22" s="33">
        <f t="shared" si="0"/>
        <v>2736</v>
      </c>
      <c r="G22" s="19"/>
      <c r="H22" s="16"/>
      <c r="I22" s="17"/>
      <c r="J22" s="18"/>
    </row>
    <row r="23" spans="2:10" x14ac:dyDescent="0.25">
      <c r="B23" s="7">
        <v>45858</v>
      </c>
      <c r="C23" s="8">
        <v>176</v>
      </c>
      <c r="D23" s="9"/>
      <c r="E23" s="10">
        <v>15.2</v>
      </c>
      <c r="F23" s="33">
        <f t="shared" si="0"/>
        <v>2675.2</v>
      </c>
      <c r="G23" s="19"/>
      <c r="H23" s="16"/>
      <c r="I23" s="17"/>
      <c r="J23" s="18"/>
    </row>
    <row r="24" spans="2:10" x14ac:dyDescent="0.25">
      <c r="B24" s="7">
        <v>45859</v>
      </c>
      <c r="C24" s="8">
        <v>170</v>
      </c>
      <c r="D24" s="9"/>
      <c r="E24" s="10">
        <v>15.2</v>
      </c>
      <c r="F24" s="33">
        <f t="shared" si="0"/>
        <v>2584</v>
      </c>
      <c r="G24" s="19"/>
      <c r="H24" s="16"/>
      <c r="I24" s="17"/>
      <c r="J24" s="18"/>
    </row>
    <row r="25" spans="2:10" x14ac:dyDescent="0.25">
      <c r="B25" s="7">
        <v>45860</v>
      </c>
      <c r="C25" s="8">
        <v>170.5</v>
      </c>
      <c r="D25" s="9"/>
      <c r="E25" s="10">
        <v>15.2</v>
      </c>
      <c r="F25" s="33">
        <f t="shared" si="0"/>
        <v>2591.6</v>
      </c>
      <c r="G25" s="19"/>
      <c r="H25" s="16"/>
      <c r="I25" s="17"/>
      <c r="J25" s="18"/>
    </row>
    <row r="26" spans="2:10" x14ac:dyDescent="0.25">
      <c r="B26" s="7">
        <v>45861</v>
      </c>
      <c r="C26" s="8">
        <v>170.5</v>
      </c>
      <c r="D26" s="9"/>
      <c r="E26" s="10">
        <v>15.2</v>
      </c>
      <c r="F26" s="33">
        <f t="shared" si="0"/>
        <v>2591.6</v>
      </c>
      <c r="G26" s="19"/>
      <c r="H26" s="16"/>
      <c r="I26" s="17"/>
      <c r="J26" s="18"/>
    </row>
    <row r="27" spans="2:10" x14ac:dyDescent="0.25">
      <c r="B27" s="7">
        <v>45862</v>
      </c>
      <c r="C27" s="8">
        <v>166.5</v>
      </c>
      <c r="D27" s="9"/>
      <c r="E27" s="10">
        <v>15.2</v>
      </c>
      <c r="F27" s="33">
        <f t="shared" si="0"/>
        <v>2530.7999999999997</v>
      </c>
      <c r="G27" s="19"/>
      <c r="H27" s="16"/>
      <c r="I27" s="17"/>
      <c r="J27" s="18"/>
    </row>
    <row r="28" spans="2:10" x14ac:dyDescent="0.25">
      <c r="B28" s="7">
        <v>45863</v>
      </c>
      <c r="C28" s="8">
        <v>151</v>
      </c>
      <c r="D28" s="9"/>
      <c r="E28" s="10">
        <v>15.2</v>
      </c>
      <c r="F28" s="33">
        <f t="shared" si="0"/>
        <v>2295.1999999999998</v>
      </c>
      <c r="G28" s="19"/>
      <c r="H28" s="16"/>
      <c r="I28" s="17"/>
      <c r="J28" s="18"/>
    </row>
    <row r="29" spans="2:10" x14ac:dyDescent="0.25">
      <c r="B29" s="7">
        <v>45864</v>
      </c>
      <c r="C29" s="8">
        <v>151</v>
      </c>
      <c r="D29" s="9"/>
      <c r="E29" s="10">
        <v>15.2</v>
      </c>
      <c r="F29" s="33">
        <f t="shared" si="0"/>
        <v>2295.1999999999998</v>
      </c>
      <c r="G29" s="19"/>
      <c r="H29" s="16"/>
      <c r="I29" s="17"/>
      <c r="J29" s="18"/>
    </row>
    <row r="30" spans="2:10" x14ac:dyDescent="0.25">
      <c r="B30" s="7">
        <v>45865</v>
      </c>
      <c r="C30" s="8">
        <v>158</v>
      </c>
      <c r="D30" s="9"/>
      <c r="E30" s="10">
        <v>15.2</v>
      </c>
      <c r="F30" s="33">
        <f t="shared" si="0"/>
        <v>2401.6</v>
      </c>
      <c r="G30" s="19"/>
      <c r="H30" s="16"/>
      <c r="I30" s="17"/>
      <c r="J30" s="18"/>
    </row>
    <row r="31" spans="2:10" x14ac:dyDescent="0.25">
      <c r="B31" s="7">
        <v>45866</v>
      </c>
      <c r="C31" s="8">
        <v>160</v>
      </c>
      <c r="D31" s="9"/>
      <c r="E31" s="10">
        <v>15.2</v>
      </c>
      <c r="F31" s="33">
        <f t="shared" si="0"/>
        <v>2432</v>
      </c>
      <c r="G31" s="19"/>
      <c r="H31" s="16"/>
      <c r="I31" s="17"/>
      <c r="J31" s="18"/>
    </row>
    <row r="32" spans="2:10" x14ac:dyDescent="0.25">
      <c r="B32" s="7">
        <v>45867</v>
      </c>
      <c r="C32" s="8">
        <v>164</v>
      </c>
      <c r="D32" s="9"/>
      <c r="E32" s="10">
        <v>15.2</v>
      </c>
      <c r="F32" s="33">
        <f t="shared" si="0"/>
        <v>2492.7999999999997</v>
      </c>
      <c r="G32" s="19"/>
      <c r="H32" s="16"/>
      <c r="I32" s="17"/>
      <c r="J32" s="18"/>
    </row>
    <row r="33" spans="2:12" x14ac:dyDescent="0.25">
      <c r="B33" s="7">
        <v>45868</v>
      </c>
      <c r="C33" s="8">
        <v>160</v>
      </c>
      <c r="D33" s="9"/>
      <c r="E33" s="10">
        <v>15.2</v>
      </c>
      <c r="F33" s="33">
        <f t="shared" si="0"/>
        <v>2432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160.5</v>
      </c>
      <c r="D34" s="36"/>
      <c r="E34" s="10">
        <v>15.2</v>
      </c>
      <c r="F34" s="38">
        <f t="shared" si="0"/>
        <v>2439.6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5288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80377.600000000006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80377.600000000006</v>
      </c>
      <c r="L36" s="31">
        <f>J36-J4-J5-J6</f>
        <v>79494.250176000001</v>
      </c>
    </row>
    <row r="37" spans="2:12" x14ac:dyDescent="0.25">
      <c r="B37" s="26" t="s">
        <v>14</v>
      </c>
      <c r="C37" s="30">
        <f>C35</f>
        <v>5288</v>
      </c>
      <c r="D37" s="9">
        <f>D35/1.03</f>
        <v>0</v>
      </c>
      <c r="E37" s="10"/>
      <c r="F37" s="33">
        <f>SUM(F4:F36)</f>
        <v>80377.600000000006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0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6" sqref="V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155</v>
      </c>
      <c r="D4" s="9"/>
      <c r="E4" s="10">
        <v>16.3</v>
      </c>
      <c r="F4" s="33">
        <f>E4*C4</f>
        <v>2526.5</v>
      </c>
      <c r="G4" s="11"/>
      <c r="H4" s="12" t="s">
        <v>6</v>
      </c>
      <c r="I4" s="13">
        <v>0.01</v>
      </c>
      <c r="J4" s="14">
        <v>681.75</v>
      </c>
    </row>
    <row r="5" spans="2:29" x14ac:dyDescent="0.25">
      <c r="B5" s="7">
        <v>45871</v>
      </c>
      <c r="C5" s="8">
        <v>153.5</v>
      </c>
      <c r="D5" s="9"/>
      <c r="E5" s="10">
        <v>16.3</v>
      </c>
      <c r="F5" s="33">
        <f t="shared" ref="F5:F34" si="0">E5*C5</f>
        <v>2502.0500000000002</v>
      </c>
      <c r="G5" s="11"/>
      <c r="H5" s="12" t="s">
        <v>7</v>
      </c>
      <c r="I5" s="13">
        <v>1E-3</v>
      </c>
      <c r="J5" s="14">
        <v>67.489999999999995</v>
      </c>
    </row>
    <row r="6" spans="2:29" x14ac:dyDescent="0.25">
      <c r="B6" s="7">
        <v>45872</v>
      </c>
      <c r="C6" s="8">
        <v>145</v>
      </c>
      <c r="D6" s="9"/>
      <c r="E6" s="10">
        <v>16.3</v>
      </c>
      <c r="F6" s="33">
        <f t="shared" si="0"/>
        <v>2363.5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140</v>
      </c>
      <c r="D7" s="9"/>
      <c r="E7" s="10">
        <v>16.3</v>
      </c>
      <c r="F7" s="33">
        <f t="shared" si="0"/>
        <v>2282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152.5</v>
      </c>
      <c r="D8" s="9"/>
      <c r="E8" s="10">
        <v>16.3</v>
      </c>
      <c r="F8" s="33">
        <f t="shared" si="0"/>
        <v>2485.75</v>
      </c>
      <c r="G8" s="15"/>
      <c r="H8" s="16"/>
      <c r="I8" s="17"/>
      <c r="J8" s="18"/>
    </row>
    <row r="9" spans="2:29" x14ac:dyDescent="0.25">
      <c r="B9" s="7">
        <v>45875</v>
      </c>
      <c r="C9" s="8">
        <v>150.5</v>
      </c>
      <c r="D9" s="9"/>
      <c r="E9" s="10">
        <v>16.3</v>
      </c>
      <c r="F9" s="33">
        <f t="shared" si="0"/>
        <v>2453.15</v>
      </c>
      <c r="G9" s="15" t="s">
        <v>44</v>
      </c>
      <c r="H9" s="16"/>
      <c r="I9" s="17"/>
      <c r="J9" s="18">
        <v>473.00000000000006</v>
      </c>
    </row>
    <row r="10" spans="2:29" x14ac:dyDescent="0.25">
      <c r="B10" s="7">
        <v>45876</v>
      </c>
      <c r="C10" s="8">
        <v>153.5</v>
      </c>
      <c r="D10" s="9"/>
      <c r="E10" s="10">
        <v>16.3</v>
      </c>
      <c r="F10" s="33">
        <f t="shared" si="0"/>
        <v>2502.0500000000002</v>
      </c>
      <c r="G10" s="15" t="s">
        <v>45</v>
      </c>
      <c r="H10" s="16"/>
      <c r="I10" s="17"/>
      <c r="J10" s="18">
        <v>434.30000000000007</v>
      </c>
    </row>
    <row r="11" spans="2:29" x14ac:dyDescent="0.25">
      <c r="B11" s="7">
        <v>45877</v>
      </c>
      <c r="C11" s="8">
        <v>151.5</v>
      </c>
      <c r="D11" s="9"/>
      <c r="E11" s="10">
        <v>16.3</v>
      </c>
      <c r="F11" s="33">
        <f t="shared" si="0"/>
        <v>2469.4500000000003</v>
      </c>
      <c r="G11" s="15">
        <v>45917</v>
      </c>
      <c r="H11" s="16" t="s">
        <v>42</v>
      </c>
      <c r="I11" s="17"/>
      <c r="J11" s="67">
        <v>66102.559999999998</v>
      </c>
    </row>
    <row r="12" spans="2:29" x14ac:dyDescent="0.25">
      <c r="B12" s="7">
        <v>45878</v>
      </c>
      <c r="C12" s="8">
        <v>150</v>
      </c>
      <c r="D12" s="9"/>
      <c r="E12" s="10">
        <v>16.3</v>
      </c>
      <c r="F12" s="33">
        <f t="shared" si="0"/>
        <v>2445</v>
      </c>
      <c r="G12" s="19"/>
      <c r="H12" s="16"/>
      <c r="I12" s="17"/>
      <c r="J12" s="18"/>
    </row>
    <row r="13" spans="2:29" x14ac:dyDescent="0.25">
      <c r="B13" s="7">
        <v>45879</v>
      </c>
      <c r="C13" s="8">
        <v>155</v>
      </c>
      <c r="D13" s="9"/>
      <c r="E13" s="10">
        <v>16.3</v>
      </c>
      <c r="F13" s="33">
        <f t="shared" si="0"/>
        <v>2526.5</v>
      </c>
      <c r="G13" s="19"/>
      <c r="H13" s="16"/>
      <c r="I13" s="17"/>
      <c r="J13" s="18"/>
    </row>
    <row r="14" spans="2:29" x14ac:dyDescent="0.25">
      <c r="B14" s="7">
        <v>45880</v>
      </c>
      <c r="C14" s="8">
        <v>151</v>
      </c>
      <c r="D14" s="9"/>
      <c r="E14" s="10">
        <v>16.3</v>
      </c>
      <c r="F14" s="33">
        <f t="shared" si="0"/>
        <v>2461.3000000000002</v>
      </c>
      <c r="G14" s="19"/>
      <c r="H14" s="16"/>
      <c r="I14" s="17"/>
      <c r="J14" s="18"/>
    </row>
    <row r="15" spans="2:29" x14ac:dyDescent="0.25">
      <c r="B15" s="7">
        <v>45881</v>
      </c>
      <c r="C15" s="8">
        <v>140</v>
      </c>
      <c r="D15" s="9"/>
      <c r="E15" s="10">
        <v>16.3</v>
      </c>
      <c r="F15" s="33">
        <f t="shared" si="0"/>
        <v>2282</v>
      </c>
      <c r="G15" s="19"/>
      <c r="H15" s="16"/>
      <c r="I15" s="17"/>
      <c r="J15" s="18"/>
    </row>
    <row r="16" spans="2:29" x14ac:dyDescent="0.25">
      <c r="B16" s="7">
        <v>45882</v>
      </c>
      <c r="C16" s="8">
        <v>140.5</v>
      </c>
      <c r="D16" s="9"/>
      <c r="E16" s="10">
        <v>16.3</v>
      </c>
      <c r="F16" s="33">
        <f t="shared" si="0"/>
        <v>2290.15</v>
      </c>
      <c r="G16" s="19"/>
      <c r="H16" s="16"/>
      <c r="I16" s="17"/>
      <c r="J16" s="18"/>
    </row>
    <row r="17" spans="2:10" x14ac:dyDescent="0.25">
      <c r="B17" s="7">
        <v>45883</v>
      </c>
      <c r="C17" s="8">
        <v>142</v>
      </c>
      <c r="D17" s="9"/>
      <c r="E17" s="10">
        <v>16.3</v>
      </c>
      <c r="F17" s="33">
        <f t="shared" si="0"/>
        <v>2314.6</v>
      </c>
      <c r="G17" s="19"/>
      <c r="H17" s="16"/>
      <c r="I17" s="17"/>
      <c r="J17" s="18"/>
    </row>
    <row r="18" spans="2:10" x14ac:dyDescent="0.25">
      <c r="B18" s="7">
        <v>45884</v>
      </c>
      <c r="C18" s="8">
        <v>139</v>
      </c>
      <c r="D18" s="9"/>
      <c r="E18" s="10">
        <v>16.3</v>
      </c>
      <c r="F18" s="33">
        <f t="shared" si="0"/>
        <v>2265.7000000000003</v>
      </c>
      <c r="G18" s="19"/>
      <c r="H18" s="16"/>
      <c r="I18" s="17"/>
      <c r="J18" s="18"/>
    </row>
    <row r="19" spans="2:10" x14ac:dyDescent="0.25">
      <c r="B19" s="7">
        <v>45885</v>
      </c>
      <c r="C19" s="8">
        <v>143</v>
      </c>
      <c r="D19" s="9"/>
      <c r="E19" s="10">
        <v>16.3</v>
      </c>
      <c r="F19" s="33">
        <f t="shared" si="0"/>
        <v>2330.9</v>
      </c>
      <c r="G19" s="19"/>
      <c r="H19" s="16"/>
      <c r="I19" s="17"/>
      <c r="J19" s="18"/>
    </row>
    <row r="20" spans="2:10" x14ac:dyDescent="0.25">
      <c r="B20" s="7">
        <v>45886</v>
      </c>
      <c r="C20" s="8">
        <v>140</v>
      </c>
      <c r="D20" s="9"/>
      <c r="E20" s="10">
        <v>16.3</v>
      </c>
      <c r="F20" s="33">
        <f t="shared" si="0"/>
        <v>2282</v>
      </c>
      <c r="G20" s="19"/>
      <c r="H20" s="16"/>
      <c r="I20" s="17"/>
      <c r="J20" s="18"/>
    </row>
    <row r="21" spans="2:10" x14ac:dyDescent="0.25">
      <c r="B21" s="7">
        <v>45887</v>
      </c>
      <c r="C21" s="8">
        <v>124</v>
      </c>
      <c r="D21" s="9"/>
      <c r="E21" s="10">
        <v>16.3</v>
      </c>
      <c r="F21" s="33">
        <f t="shared" si="0"/>
        <v>2021.2</v>
      </c>
      <c r="G21" s="19"/>
      <c r="H21" s="16"/>
      <c r="I21" s="17"/>
      <c r="J21" s="18"/>
    </row>
    <row r="22" spans="2:10" x14ac:dyDescent="0.25">
      <c r="B22" s="7">
        <v>45888</v>
      </c>
      <c r="C22" s="8">
        <v>131.5</v>
      </c>
      <c r="D22" s="9"/>
      <c r="E22" s="10">
        <v>16.3</v>
      </c>
      <c r="F22" s="33">
        <f t="shared" si="0"/>
        <v>2143.4500000000003</v>
      </c>
      <c r="G22" s="19"/>
      <c r="H22" s="16"/>
      <c r="I22" s="17"/>
      <c r="J22" s="18"/>
    </row>
    <row r="23" spans="2:10" x14ac:dyDescent="0.25">
      <c r="B23" s="7">
        <v>45889</v>
      </c>
      <c r="C23" s="8">
        <v>110</v>
      </c>
      <c r="D23" s="9"/>
      <c r="E23" s="10">
        <v>16.3</v>
      </c>
      <c r="F23" s="33">
        <f t="shared" si="0"/>
        <v>1793</v>
      </c>
      <c r="G23" s="19"/>
      <c r="H23" s="16"/>
      <c r="I23" s="17"/>
      <c r="J23" s="18"/>
    </row>
    <row r="24" spans="2:10" x14ac:dyDescent="0.25">
      <c r="B24" s="7">
        <v>45890</v>
      </c>
      <c r="C24" s="8">
        <v>101</v>
      </c>
      <c r="D24" s="9"/>
      <c r="E24" s="10">
        <v>16.3</v>
      </c>
      <c r="F24" s="33">
        <f t="shared" si="0"/>
        <v>1646.3000000000002</v>
      </c>
      <c r="G24" s="19"/>
      <c r="H24" s="16"/>
      <c r="I24" s="17"/>
      <c r="J24" s="18"/>
    </row>
    <row r="25" spans="2:10" x14ac:dyDescent="0.25">
      <c r="B25" s="7">
        <v>45891</v>
      </c>
      <c r="C25" s="8">
        <v>109</v>
      </c>
      <c r="D25" s="9"/>
      <c r="E25" s="10">
        <v>16.3</v>
      </c>
      <c r="F25" s="33">
        <f t="shared" si="0"/>
        <v>1776.7</v>
      </c>
      <c r="G25" s="19"/>
      <c r="H25" s="16"/>
      <c r="I25" s="17"/>
      <c r="J25" s="18"/>
    </row>
    <row r="26" spans="2:10" x14ac:dyDescent="0.25">
      <c r="B26" s="7">
        <v>45892</v>
      </c>
      <c r="C26" s="8">
        <v>110.5</v>
      </c>
      <c r="D26" s="9"/>
      <c r="E26" s="10">
        <v>16.3</v>
      </c>
      <c r="F26" s="33">
        <f t="shared" si="0"/>
        <v>1801.15</v>
      </c>
      <c r="G26" s="19"/>
      <c r="H26" s="16"/>
      <c r="I26" s="17"/>
      <c r="J26" s="18"/>
    </row>
    <row r="27" spans="2:10" x14ac:dyDescent="0.25">
      <c r="B27" s="7">
        <v>45893</v>
      </c>
      <c r="C27" s="8">
        <v>107</v>
      </c>
      <c r="D27" s="9"/>
      <c r="E27" s="10">
        <v>16.3</v>
      </c>
      <c r="F27" s="33">
        <f t="shared" si="0"/>
        <v>1744.1000000000001</v>
      </c>
      <c r="G27" s="19"/>
      <c r="H27" s="16"/>
      <c r="I27" s="17"/>
      <c r="J27" s="18"/>
    </row>
    <row r="28" spans="2:10" x14ac:dyDescent="0.25">
      <c r="B28" s="7">
        <v>45894</v>
      </c>
      <c r="C28" s="8">
        <v>120</v>
      </c>
      <c r="D28" s="9"/>
      <c r="E28" s="10">
        <v>16.3</v>
      </c>
      <c r="F28" s="33">
        <f t="shared" si="0"/>
        <v>1956</v>
      </c>
      <c r="G28" s="19"/>
      <c r="H28" s="16"/>
      <c r="I28" s="17"/>
      <c r="J28" s="18"/>
    </row>
    <row r="29" spans="2:10" x14ac:dyDescent="0.25">
      <c r="B29" s="7">
        <v>45895</v>
      </c>
      <c r="C29" s="8">
        <v>114</v>
      </c>
      <c r="D29" s="9"/>
      <c r="E29" s="10">
        <v>16.3</v>
      </c>
      <c r="F29" s="33">
        <f t="shared" si="0"/>
        <v>1858.2</v>
      </c>
      <c r="G29" s="19"/>
      <c r="H29" s="16"/>
      <c r="I29" s="17"/>
      <c r="J29" s="18"/>
    </row>
    <row r="30" spans="2:10" x14ac:dyDescent="0.25">
      <c r="B30" s="7">
        <v>45896</v>
      </c>
      <c r="C30" s="8">
        <v>128</v>
      </c>
      <c r="D30" s="9"/>
      <c r="E30" s="10">
        <v>16.3</v>
      </c>
      <c r="F30" s="33">
        <f t="shared" si="0"/>
        <v>2086.4</v>
      </c>
      <c r="G30" s="19"/>
      <c r="H30" s="16"/>
      <c r="I30" s="17"/>
      <c r="J30" s="18"/>
    </row>
    <row r="31" spans="2:10" x14ac:dyDescent="0.25">
      <c r="B31" s="7">
        <v>45897</v>
      </c>
      <c r="C31" s="8">
        <v>121</v>
      </c>
      <c r="D31" s="9"/>
      <c r="E31" s="10">
        <v>16.3</v>
      </c>
      <c r="F31" s="33">
        <f t="shared" si="0"/>
        <v>1972.3000000000002</v>
      </c>
      <c r="G31" s="19"/>
      <c r="H31" s="16"/>
      <c r="I31" s="17"/>
      <c r="J31" s="18"/>
    </row>
    <row r="32" spans="2:10" x14ac:dyDescent="0.25">
      <c r="B32" s="7">
        <v>45898</v>
      </c>
      <c r="C32" s="8">
        <v>126</v>
      </c>
      <c r="D32" s="9"/>
      <c r="E32" s="10">
        <v>16.3</v>
      </c>
      <c r="F32" s="33">
        <f t="shared" si="0"/>
        <v>2053.8000000000002</v>
      </c>
      <c r="G32" s="19"/>
      <c r="H32" s="16"/>
      <c r="I32" s="17"/>
      <c r="J32" s="18"/>
    </row>
    <row r="33" spans="2:12" x14ac:dyDescent="0.25">
      <c r="B33" s="7">
        <v>45899</v>
      </c>
      <c r="C33" s="8">
        <v>125</v>
      </c>
      <c r="D33" s="9"/>
      <c r="E33" s="10">
        <v>16.3</v>
      </c>
      <c r="F33" s="33">
        <f t="shared" si="0"/>
        <v>2037.5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128</v>
      </c>
      <c r="D34" s="36"/>
      <c r="E34" s="10">
        <v>16.3</v>
      </c>
      <c r="F34" s="38">
        <f t="shared" si="0"/>
        <v>2086.4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4157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67759.099999999991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67759.099999999991</v>
      </c>
      <c r="L36" s="31">
        <f>J36-J4-J5-J6</f>
        <v>67009.859999999986</v>
      </c>
    </row>
    <row r="37" spans="2:12" x14ac:dyDescent="0.25">
      <c r="B37" s="26" t="s">
        <v>14</v>
      </c>
      <c r="C37" s="30">
        <f>C35</f>
        <v>4157</v>
      </c>
      <c r="D37" s="9">
        <f>D35/1.03</f>
        <v>0</v>
      </c>
      <c r="E37" s="10"/>
      <c r="F37" s="33">
        <f>SUM(F4:F36)</f>
        <v>67759.099999999991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0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127</v>
      </c>
      <c r="D4" s="9"/>
      <c r="E4" s="10">
        <v>16.8</v>
      </c>
      <c r="F4" s="33">
        <f>E4*C4</f>
        <v>2133.6</v>
      </c>
      <c r="G4" s="11"/>
      <c r="H4" s="12" t="s">
        <v>6</v>
      </c>
      <c r="I4" s="13">
        <v>0.01</v>
      </c>
      <c r="J4" s="14">
        <f>(F36+F37)*I4</f>
        <v>700.81200000000013</v>
      </c>
    </row>
    <row r="5" spans="2:29" x14ac:dyDescent="0.25">
      <c r="B5" s="7">
        <v>45902</v>
      </c>
      <c r="C5" s="8">
        <v>127</v>
      </c>
      <c r="D5" s="9"/>
      <c r="E5" s="10">
        <v>16.8</v>
      </c>
      <c r="F5" s="33">
        <f t="shared" ref="F5:F34" si="0">E5*C5</f>
        <v>2133.6</v>
      </c>
      <c r="G5" s="11"/>
      <c r="H5" s="12" t="s">
        <v>7</v>
      </c>
      <c r="I5" s="13">
        <v>1E-3</v>
      </c>
      <c r="J5" s="14">
        <f>(F36+F37-J4-J6)*I5</f>
        <v>69.380388000000011</v>
      </c>
    </row>
    <row r="6" spans="2:29" x14ac:dyDescent="0.25">
      <c r="B6" s="7">
        <v>45903</v>
      </c>
      <c r="C6" s="8">
        <v>134.5</v>
      </c>
      <c r="D6" s="9"/>
      <c r="E6" s="10">
        <v>16.8</v>
      </c>
      <c r="F6" s="33">
        <f t="shared" si="0"/>
        <v>2259.6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146.5</v>
      </c>
      <c r="D7" s="9"/>
      <c r="E7" s="10">
        <v>16.8</v>
      </c>
      <c r="F7" s="33">
        <f t="shared" si="0"/>
        <v>2461.2000000000003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141</v>
      </c>
      <c r="D8" s="9"/>
      <c r="E8" s="10">
        <v>16.8</v>
      </c>
      <c r="F8" s="33">
        <f t="shared" si="0"/>
        <v>2368.8000000000002</v>
      </c>
      <c r="G8" s="15">
        <v>45945</v>
      </c>
      <c r="H8" s="16" t="s">
        <v>43</v>
      </c>
      <c r="I8" s="17"/>
      <c r="J8" s="18">
        <v>67248.179999999993</v>
      </c>
    </row>
    <row r="9" spans="2:29" x14ac:dyDescent="0.25">
      <c r="B9" s="7">
        <v>45906</v>
      </c>
      <c r="C9" s="8">
        <v>144</v>
      </c>
      <c r="D9" s="9"/>
      <c r="E9" s="10">
        <v>16.8</v>
      </c>
      <c r="F9" s="33">
        <f t="shared" si="0"/>
        <v>2419.2000000000003</v>
      </c>
      <c r="G9" s="15"/>
      <c r="H9" s="16"/>
      <c r="I9" s="17"/>
      <c r="J9" s="18"/>
    </row>
    <row r="10" spans="2:29" x14ac:dyDescent="0.25">
      <c r="B10" s="7">
        <v>45907</v>
      </c>
      <c r="C10" s="8">
        <v>143.5</v>
      </c>
      <c r="D10" s="9"/>
      <c r="E10" s="10">
        <v>16.8</v>
      </c>
      <c r="F10" s="33">
        <f t="shared" si="0"/>
        <v>2410.8000000000002</v>
      </c>
      <c r="G10" s="15"/>
      <c r="H10" s="16"/>
      <c r="I10" s="17"/>
      <c r="J10" s="18"/>
    </row>
    <row r="11" spans="2:29" x14ac:dyDescent="0.25">
      <c r="B11" s="7">
        <v>45908</v>
      </c>
      <c r="C11" s="8">
        <v>240.5</v>
      </c>
      <c r="D11" s="9"/>
      <c r="E11" s="10">
        <v>16.8</v>
      </c>
      <c r="F11" s="33">
        <f t="shared" si="0"/>
        <v>4040.4</v>
      </c>
      <c r="G11" s="19"/>
      <c r="H11" s="16"/>
      <c r="I11" s="17"/>
      <c r="J11" s="18"/>
    </row>
    <row r="12" spans="2:29" x14ac:dyDescent="0.25">
      <c r="B12" s="7">
        <v>45909</v>
      </c>
      <c r="C12" s="8">
        <v>201.5</v>
      </c>
      <c r="D12" s="9"/>
      <c r="E12" s="10">
        <v>16.8</v>
      </c>
      <c r="F12" s="33">
        <f t="shared" si="0"/>
        <v>3385.2000000000003</v>
      </c>
      <c r="G12" s="19"/>
      <c r="H12" s="16"/>
      <c r="I12" s="17"/>
      <c r="J12" s="18"/>
    </row>
    <row r="13" spans="2:29" x14ac:dyDescent="0.25">
      <c r="B13" s="7">
        <v>45910</v>
      </c>
      <c r="C13" s="8">
        <v>137</v>
      </c>
      <c r="D13" s="9"/>
      <c r="E13" s="10">
        <v>16.8</v>
      </c>
      <c r="F13" s="33">
        <f t="shared" si="0"/>
        <v>2301.6</v>
      </c>
      <c r="G13" s="19"/>
      <c r="H13" s="16"/>
      <c r="I13" s="17"/>
      <c r="J13" s="18"/>
    </row>
    <row r="14" spans="2:29" x14ac:dyDescent="0.25">
      <c r="B14" s="7">
        <v>45911</v>
      </c>
      <c r="C14" s="8">
        <v>215.5</v>
      </c>
      <c r="D14" s="9"/>
      <c r="E14" s="10">
        <v>16.8</v>
      </c>
      <c r="F14" s="33">
        <f t="shared" si="0"/>
        <v>3620.4</v>
      </c>
      <c r="G14" s="19"/>
      <c r="H14" s="16"/>
      <c r="I14" s="17"/>
      <c r="J14" s="18"/>
    </row>
    <row r="15" spans="2:29" x14ac:dyDescent="0.25">
      <c r="B15" s="7">
        <v>45912</v>
      </c>
      <c r="C15" s="8">
        <v>136.5</v>
      </c>
      <c r="D15" s="9"/>
      <c r="E15" s="10">
        <v>16.8</v>
      </c>
      <c r="F15" s="33">
        <f t="shared" si="0"/>
        <v>2293.2000000000003</v>
      </c>
      <c r="G15" s="19"/>
      <c r="H15" s="16"/>
      <c r="I15" s="17"/>
      <c r="J15" s="18"/>
    </row>
    <row r="16" spans="2:29" x14ac:dyDescent="0.25">
      <c r="B16" s="7">
        <v>45913</v>
      </c>
      <c r="C16" s="8">
        <v>137.5</v>
      </c>
      <c r="D16" s="9"/>
      <c r="E16" s="10">
        <v>16.8</v>
      </c>
      <c r="F16" s="33">
        <f t="shared" si="0"/>
        <v>2310</v>
      </c>
      <c r="G16" s="19"/>
      <c r="H16" s="16"/>
      <c r="I16" s="17"/>
      <c r="J16" s="18"/>
    </row>
    <row r="17" spans="2:10" x14ac:dyDescent="0.25">
      <c r="B17" s="7">
        <v>45914</v>
      </c>
      <c r="C17" s="8">
        <v>130</v>
      </c>
      <c r="D17" s="9"/>
      <c r="E17" s="10">
        <v>16.8</v>
      </c>
      <c r="F17" s="33">
        <f t="shared" si="0"/>
        <v>2184</v>
      </c>
      <c r="G17" s="19"/>
      <c r="H17" s="16"/>
      <c r="I17" s="17"/>
      <c r="J17" s="18"/>
    </row>
    <row r="18" spans="2:10" x14ac:dyDescent="0.25">
      <c r="B18" s="7">
        <v>45915</v>
      </c>
      <c r="C18" s="8">
        <v>134</v>
      </c>
      <c r="D18" s="9"/>
      <c r="E18" s="10">
        <v>16.8</v>
      </c>
      <c r="F18" s="33">
        <f t="shared" si="0"/>
        <v>2251.2000000000003</v>
      </c>
      <c r="G18" s="19"/>
      <c r="H18" s="16"/>
      <c r="I18" s="17"/>
      <c r="J18" s="18"/>
    </row>
    <row r="19" spans="2:10" x14ac:dyDescent="0.25">
      <c r="B19" s="7">
        <v>45916</v>
      </c>
      <c r="C19" s="8">
        <v>130</v>
      </c>
      <c r="D19" s="9"/>
      <c r="E19" s="10">
        <v>16.8</v>
      </c>
      <c r="F19" s="33">
        <f t="shared" si="0"/>
        <v>2184</v>
      </c>
      <c r="G19" s="19"/>
      <c r="H19" s="16"/>
      <c r="I19" s="17"/>
      <c r="J19" s="18"/>
    </row>
    <row r="20" spans="2:10" x14ac:dyDescent="0.25">
      <c r="B20" s="7">
        <v>45917</v>
      </c>
      <c r="C20" s="8">
        <v>125</v>
      </c>
      <c r="D20" s="9"/>
      <c r="E20" s="10">
        <v>16.8</v>
      </c>
      <c r="F20" s="33">
        <f t="shared" si="0"/>
        <v>2100</v>
      </c>
      <c r="G20" s="19"/>
      <c r="H20" s="16"/>
      <c r="I20" s="17"/>
      <c r="J20" s="18"/>
    </row>
    <row r="21" spans="2:10" x14ac:dyDescent="0.25">
      <c r="B21" s="7">
        <v>45918</v>
      </c>
      <c r="C21" s="8">
        <v>122.5</v>
      </c>
      <c r="D21" s="9"/>
      <c r="E21" s="10">
        <v>16.8</v>
      </c>
      <c r="F21" s="33">
        <f t="shared" si="0"/>
        <v>2058</v>
      </c>
      <c r="G21" s="19"/>
      <c r="H21" s="16"/>
      <c r="I21" s="17"/>
      <c r="J21" s="18"/>
    </row>
    <row r="22" spans="2:10" x14ac:dyDescent="0.25">
      <c r="B22" s="7">
        <v>45919</v>
      </c>
      <c r="C22" s="8">
        <v>128.5</v>
      </c>
      <c r="D22" s="9"/>
      <c r="E22" s="10">
        <v>16.8</v>
      </c>
      <c r="F22" s="33">
        <f t="shared" si="0"/>
        <v>2158.8000000000002</v>
      </c>
      <c r="G22" s="19"/>
      <c r="H22" s="16"/>
      <c r="I22" s="17"/>
      <c r="J22" s="18"/>
    </row>
    <row r="23" spans="2:10" x14ac:dyDescent="0.25">
      <c r="B23" s="7">
        <v>45920</v>
      </c>
      <c r="C23" s="8">
        <v>130.5</v>
      </c>
      <c r="D23" s="9"/>
      <c r="E23" s="10">
        <v>16.8</v>
      </c>
      <c r="F23" s="33">
        <f t="shared" si="0"/>
        <v>2192.4</v>
      </c>
      <c r="G23" s="19"/>
      <c r="H23" s="16"/>
      <c r="I23" s="17"/>
      <c r="J23" s="18"/>
    </row>
    <row r="24" spans="2:10" x14ac:dyDescent="0.25">
      <c r="B24" s="7">
        <v>45921</v>
      </c>
      <c r="C24" s="8">
        <v>129</v>
      </c>
      <c r="D24" s="9"/>
      <c r="E24" s="10">
        <v>16.8</v>
      </c>
      <c r="F24" s="33">
        <f t="shared" si="0"/>
        <v>2167.2000000000003</v>
      </c>
      <c r="G24" s="19"/>
      <c r="H24" s="16"/>
      <c r="I24" s="17"/>
      <c r="J24" s="18"/>
    </row>
    <row r="25" spans="2:10" x14ac:dyDescent="0.25">
      <c r="B25" s="7">
        <v>45922</v>
      </c>
      <c r="C25" s="8">
        <v>120</v>
      </c>
      <c r="D25" s="9"/>
      <c r="E25" s="10">
        <v>16.8</v>
      </c>
      <c r="F25" s="33">
        <f t="shared" si="0"/>
        <v>2016</v>
      </c>
      <c r="G25" s="19"/>
      <c r="H25" s="16"/>
      <c r="I25" s="17"/>
      <c r="J25" s="18"/>
    </row>
    <row r="26" spans="2:10" x14ac:dyDescent="0.25">
      <c r="B26" s="7">
        <v>45923</v>
      </c>
      <c r="C26" s="8">
        <v>125.5</v>
      </c>
      <c r="D26" s="9"/>
      <c r="E26" s="10">
        <v>16.8</v>
      </c>
      <c r="F26" s="33">
        <f t="shared" si="0"/>
        <v>2108.4</v>
      </c>
      <c r="G26" s="19"/>
      <c r="H26" s="16"/>
      <c r="I26" s="17"/>
      <c r="J26" s="18"/>
    </row>
    <row r="27" spans="2:10" x14ac:dyDescent="0.25">
      <c r="B27" s="7">
        <v>45924</v>
      </c>
      <c r="C27" s="8">
        <v>126.5</v>
      </c>
      <c r="D27" s="9"/>
      <c r="E27" s="10">
        <v>16.8</v>
      </c>
      <c r="F27" s="33">
        <f t="shared" si="0"/>
        <v>2125.2000000000003</v>
      </c>
      <c r="G27" s="19"/>
      <c r="H27" s="16"/>
      <c r="I27" s="17"/>
      <c r="J27" s="18"/>
    </row>
    <row r="28" spans="2:10" x14ac:dyDescent="0.25">
      <c r="B28" s="7">
        <v>45925</v>
      </c>
      <c r="C28" s="8">
        <v>120.5</v>
      </c>
      <c r="D28" s="9"/>
      <c r="E28" s="10">
        <v>16.8</v>
      </c>
      <c r="F28" s="33">
        <f t="shared" si="0"/>
        <v>2024.4</v>
      </c>
      <c r="G28" s="19"/>
      <c r="H28" s="16"/>
      <c r="I28" s="17"/>
      <c r="J28" s="18"/>
    </row>
    <row r="29" spans="2:10" x14ac:dyDescent="0.25">
      <c r="B29" s="7">
        <v>45926</v>
      </c>
      <c r="C29" s="8">
        <v>120.5</v>
      </c>
      <c r="D29" s="9"/>
      <c r="E29" s="10">
        <v>16.8</v>
      </c>
      <c r="F29" s="33">
        <f t="shared" si="0"/>
        <v>2024.4</v>
      </c>
      <c r="G29" s="19"/>
      <c r="H29" s="16"/>
      <c r="I29" s="17"/>
      <c r="J29" s="18"/>
    </row>
    <row r="30" spans="2:10" x14ac:dyDescent="0.25">
      <c r="B30" s="7">
        <v>45927</v>
      </c>
      <c r="C30" s="8">
        <v>123</v>
      </c>
      <c r="D30" s="9"/>
      <c r="E30" s="10">
        <v>16.8</v>
      </c>
      <c r="F30" s="33">
        <f t="shared" si="0"/>
        <v>2066.4</v>
      </c>
      <c r="G30" s="19"/>
      <c r="H30" s="16"/>
      <c r="I30" s="17"/>
      <c r="J30" s="18"/>
    </row>
    <row r="31" spans="2:10" x14ac:dyDescent="0.25">
      <c r="B31" s="7">
        <v>45928</v>
      </c>
      <c r="C31" s="8">
        <v>123</v>
      </c>
      <c r="D31" s="9"/>
      <c r="E31" s="10">
        <v>16.8</v>
      </c>
      <c r="F31" s="33">
        <f t="shared" si="0"/>
        <v>2066.4</v>
      </c>
      <c r="G31" s="19"/>
      <c r="H31" s="16"/>
      <c r="I31" s="17"/>
      <c r="J31" s="18"/>
    </row>
    <row r="32" spans="2:10" x14ac:dyDescent="0.25">
      <c r="B32" s="7">
        <v>45929</v>
      </c>
      <c r="C32" s="8">
        <v>128.5</v>
      </c>
      <c r="D32" s="9"/>
      <c r="E32" s="10">
        <v>16.8</v>
      </c>
      <c r="F32" s="33">
        <f t="shared" si="0"/>
        <v>2158.8000000000002</v>
      </c>
      <c r="G32" s="19"/>
      <c r="H32" s="16"/>
      <c r="I32" s="17"/>
      <c r="J32" s="18"/>
    </row>
    <row r="33" spans="2:12" x14ac:dyDescent="0.25">
      <c r="B33" s="7">
        <v>45930</v>
      </c>
      <c r="C33" s="8">
        <v>122.5</v>
      </c>
      <c r="D33" s="9"/>
      <c r="E33" s="10">
        <v>16.8</v>
      </c>
      <c r="F33" s="33">
        <f t="shared" si="0"/>
        <v>2058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4171.5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68018.372387999989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70081.200000000012</v>
      </c>
      <c r="L36" s="31">
        <f>J36-J4-J5-J6</f>
        <v>69311.007612000001</v>
      </c>
    </row>
    <row r="37" spans="2:12" x14ac:dyDescent="0.25">
      <c r="B37" s="26" t="s">
        <v>14</v>
      </c>
      <c r="C37" s="30">
        <f>C35</f>
        <v>4171.5</v>
      </c>
      <c r="D37" s="9">
        <f>D35/1.03</f>
        <v>0</v>
      </c>
      <c r="E37" s="10"/>
      <c r="F37" s="33">
        <f>SUM(F4:F36)</f>
        <v>70081.200000000012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2062.8276120000228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122.5</v>
      </c>
      <c r="D4" s="9"/>
      <c r="E4" s="10">
        <v>18.5</v>
      </c>
      <c r="F4" s="33">
        <f>E4*C4</f>
        <v>2266.25</v>
      </c>
      <c r="G4" s="11"/>
      <c r="H4" s="12" t="s">
        <v>6</v>
      </c>
      <c r="I4" s="13">
        <v>0.01</v>
      </c>
      <c r="J4" s="14">
        <f>(F36+F37)*I4</f>
        <v>790.32</v>
      </c>
    </row>
    <row r="5" spans="2:29" x14ac:dyDescent="0.25">
      <c r="B5" s="7">
        <v>45932</v>
      </c>
      <c r="C5" s="8">
        <v>123</v>
      </c>
      <c r="D5" s="9"/>
      <c r="E5" s="10">
        <v>18.5</v>
      </c>
      <c r="F5" s="33">
        <f t="shared" ref="F5:F34" si="0">E5*C5</f>
        <v>2275.5</v>
      </c>
      <c r="G5" s="11"/>
      <c r="H5" s="12" t="s">
        <v>7</v>
      </c>
      <c r="I5" s="13">
        <v>1E-3</v>
      </c>
      <c r="J5" s="14">
        <f>(F36+F37-J4-J6)*I5</f>
        <v>78.241679999999988</v>
      </c>
    </row>
    <row r="6" spans="2:29" x14ac:dyDescent="0.25">
      <c r="B6" s="7">
        <v>45933</v>
      </c>
      <c r="C6" s="8">
        <v>123.5</v>
      </c>
      <c r="D6" s="9"/>
      <c r="E6" s="10">
        <v>18.5</v>
      </c>
      <c r="F6" s="33">
        <f t="shared" si="0"/>
        <v>2284.75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128</v>
      </c>
      <c r="D7" s="9"/>
      <c r="E7" s="10">
        <v>18.5</v>
      </c>
      <c r="F7" s="33">
        <f t="shared" si="0"/>
        <v>2368</v>
      </c>
      <c r="G7" s="11"/>
      <c r="H7" s="12" t="s">
        <v>9</v>
      </c>
      <c r="I7" s="13"/>
      <c r="J7" s="14">
        <f>'EYLÜL 2025'!J39*-1</f>
        <v>-2062.8276120000228</v>
      </c>
    </row>
    <row r="8" spans="2:29" x14ac:dyDescent="0.25">
      <c r="B8" s="7">
        <v>45935</v>
      </c>
      <c r="C8" s="8">
        <v>130</v>
      </c>
      <c r="D8" s="9"/>
      <c r="E8" s="10">
        <v>18.5</v>
      </c>
      <c r="F8" s="33">
        <f t="shared" si="0"/>
        <v>2405</v>
      </c>
      <c r="G8" s="15">
        <v>45980</v>
      </c>
      <c r="H8" s="16" t="s">
        <v>43</v>
      </c>
      <c r="I8" s="17"/>
      <c r="J8" s="18">
        <v>80226.27</v>
      </c>
    </row>
    <row r="9" spans="2:29" x14ac:dyDescent="0.25">
      <c r="B9" s="7">
        <v>45936</v>
      </c>
      <c r="C9" s="8">
        <v>132.5</v>
      </c>
      <c r="D9" s="9"/>
      <c r="E9" s="10">
        <v>18.5</v>
      </c>
      <c r="F9" s="33">
        <f t="shared" si="0"/>
        <v>2451.25</v>
      </c>
      <c r="G9" s="15"/>
      <c r="H9" s="16"/>
      <c r="I9" s="17"/>
      <c r="J9" s="18"/>
    </row>
    <row r="10" spans="2:29" x14ac:dyDescent="0.25">
      <c r="B10" s="7">
        <v>45937</v>
      </c>
      <c r="C10" s="8">
        <v>129</v>
      </c>
      <c r="D10" s="9"/>
      <c r="E10" s="10">
        <v>18.5</v>
      </c>
      <c r="F10" s="33">
        <f t="shared" si="0"/>
        <v>2386.5</v>
      </c>
      <c r="G10" s="15"/>
      <c r="H10" s="16"/>
      <c r="I10" s="17"/>
      <c r="J10" s="18"/>
    </row>
    <row r="11" spans="2:29" x14ac:dyDescent="0.25">
      <c r="B11" s="7">
        <v>45938</v>
      </c>
      <c r="C11" s="8">
        <v>128</v>
      </c>
      <c r="D11" s="9"/>
      <c r="E11" s="10">
        <v>18.5</v>
      </c>
      <c r="F11" s="33">
        <f t="shared" si="0"/>
        <v>2368</v>
      </c>
      <c r="G11" s="19"/>
      <c r="H11" s="16"/>
      <c r="I11" s="17"/>
      <c r="J11" s="18"/>
    </row>
    <row r="12" spans="2:29" x14ac:dyDescent="0.25">
      <c r="B12" s="7">
        <v>45939</v>
      </c>
      <c r="C12" s="8">
        <v>126</v>
      </c>
      <c r="D12" s="9"/>
      <c r="E12" s="10">
        <v>18.5</v>
      </c>
      <c r="F12" s="33">
        <f t="shared" si="0"/>
        <v>2331</v>
      </c>
      <c r="G12" s="19"/>
      <c r="H12" s="16"/>
      <c r="I12" s="17"/>
      <c r="J12" s="18"/>
    </row>
    <row r="13" spans="2:29" x14ac:dyDescent="0.25">
      <c r="B13" s="7">
        <v>45940</v>
      </c>
      <c r="C13" s="8">
        <v>123</v>
      </c>
      <c r="D13" s="9"/>
      <c r="E13" s="10">
        <v>18.5</v>
      </c>
      <c r="F13" s="33">
        <f t="shared" si="0"/>
        <v>2275.5</v>
      </c>
      <c r="G13" s="19"/>
      <c r="H13" s="16"/>
      <c r="I13" s="17"/>
      <c r="J13" s="18"/>
    </row>
    <row r="14" spans="2:29" x14ac:dyDescent="0.25">
      <c r="B14" s="7">
        <v>45941</v>
      </c>
      <c r="C14" s="8">
        <v>125</v>
      </c>
      <c r="D14" s="9"/>
      <c r="E14" s="10">
        <v>18.5</v>
      </c>
      <c r="F14" s="33">
        <f t="shared" si="0"/>
        <v>2312.5</v>
      </c>
      <c r="G14" s="19"/>
      <c r="H14" s="16"/>
      <c r="I14" s="17"/>
      <c r="J14" s="18"/>
    </row>
    <row r="15" spans="2:29" x14ac:dyDescent="0.25">
      <c r="B15" s="7">
        <v>45942</v>
      </c>
      <c r="C15" s="8">
        <v>131</v>
      </c>
      <c r="D15" s="9"/>
      <c r="E15" s="10">
        <v>18.5</v>
      </c>
      <c r="F15" s="33">
        <f t="shared" si="0"/>
        <v>2423.5</v>
      </c>
      <c r="G15" s="19"/>
      <c r="H15" s="16"/>
      <c r="I15" s="17"/>
      <c r="J15" s="18"/>
    </row>
    <row r="16" spans="2:29" x14ac:dyDescent="0.25">
      <c r="B16" s="7">
        <v>45943</v>
      </c>
      <c r="C16" s="8">
        <v>134</v>
      </c>
      <c r="D16" s="9"/>
      <c r="E16" s="10">
        <v>18.5</v>
      </c>
      <c r="F16" s="33">
        <f t="shared" si="0"/>
        <v>2479</v>
      </c>
      <c r="G16" s="19"/>
      <c r="H16" s="16"/>
      <c r="I16" s="17"/>
      <c r="J16" s="18"/>
    </row>
    <row r="17" spans="2:10" x14ac:dyDescent="0.25">
      <c r="B17" s="7">
        <v>45944</v>
      </c>
      <c r="C17" s="8">
        <v>142</v>
      </c>
      <c r="D17" s="9"/>
      <c r="E17" s="10">
        <v>18.5</v>
      </c>
      <c r="F17" s="33">
        <f t="shared" si="0"/>
        <v>2627</v>
      </c>
      <c r="G17" s="19"/>
      <c r="H17" s="16"/>
      <c r="I17" s="17"/>
      <c r="J17" s="18"/>
    </row>
    <row r="18" spans="2:10" x14ac:dyDescent="0.25">
      <c r="B18" s="7">
        <v>45945</v>
      </c>
      <c r="C18" s="8">
        <v>142</v>
      </c>
      <c r="D18" s="9"/>
      <c r="E18" s="10">
        <v>18.5</v>
      </c>
      <c r="F18" s="33">
        <f t="shared" si="0"/>
        <v>2627</v>
      </c>
      <c r="G18" s="19"/>
      <c r="H18" s="16"/>
      <c r="I18" s="17"/>
      <c r="J18" s="18"/>
    </row>
    <row r="19" spans="2:10" x14ac:dyDescent="0.25">
      <c r="B19" s="7">
        <v>45946</v>
      </c>
      <c r="C19" s="8">
        <v>140</v>
      </c>
      <c r="D19" s="9"/>
      <c r="E19" s="10">
        <v>18.5</v>
      </c>
      <c r="F19" s="33">
        <f t="shared" si="0"/>
        <v>2590</v>
      </c>
      <c r="G19" s="19"/>
      <c r="H19" s="16"/>
      <c r="I19" s="17"/>
      <c r="J19" s="18"/>
    </row>
    <row r="20" spans="2:10" x14ac:dyDescent="0.25">
      <c r="B20" s="7">
        <v>45947</v>
      </c>
      <c r="C20" s="8">
        <v>142</v>
      </c>
      <c r="D20" s="9"/>
      <c r="E20" s="10">
        <v>18.5</v>
      </c>
      <c r="F20" s="33">
        <f t="shared" si="0"/>
        <v>2627</v>
      </c>
      <c r="G20" s="19"/>
      <c r="H20" s="16"/>
      <c r="I20" s="17"/>
      <c r="J20" s="18"/>
    </row>
    <row r="21" spans="2:10" x14ac:dyDescent="0.25">
      <c r="B21" s="7">
        <v>45948</v>
      </c>
      <c r="C21" s="8">
        <v>140</v>
      </c>
      <c r="D21" s="9"/>
      <c r="E21" s="10">
        <v>18.5</v>
      </c>
      <c r="F21" s="33">
        <f t="shared" si="0"/>
        <v>2590</v>
      </c>
      <c r="G21" s="19"/>
      <c r="H21" s="16"/>
      <c r="I21" s="17"/>
      <c r="J21" s="18"/>
    </row>
    <row r="22" spans="2:10" x14ac:dyDescent="0.25">
      <c r="B22" s="7">
        <v>45949</v>
      </c>
      <c r="C22" s="8">
        <v>145.5</v>
      </c>
      <c r="D22" s="9"/>
      <c r="E22" s="10">
        <v>18.5</v>
      </c>
      <c r="F22" s="33">
        <f t="shared" si="0"/>
        <v>2691.75</v>
      </c>
      <c r="G22" s="19"/>
      <c r="H22" s="16"/>
      <c r="I22" s="17"/>
      <c r="J22" s="18"/>
    </row>
    <row r="23" spans="2:10" x14ac:dyDescent="0.25">
      <c r="B23" s="7">
        <v>45950</v>
      </c>
      <c r="C23" s="8">
        <v>144</v>
      </c>
      <c r="D23" s="9"/>
      <c r="E23" s="10">
        <v>18.5</v>
      </c>
      <c r="F23" s="33">
        <f t="shared" si="0"/>
        <v>2664</v>
      </c>
      <c r="G23" s="19"/>
      <c r="H23" s="16"/>
      <c r="I23" s="17"/>
      <c r="J23" s="18"/>
    </row>
    <row r="24" spans="2:10" x14ac:dyDescent="0.25">
      <c r="B24" s="7">
        <v>45951</v>
      </c>
      <c r="C24" s="8">
        <v>151.5</v>
      </c>
      <c r="D24" s="9"/>
      <c r="E24" s="10">
        <v>18.5</v>
      </c>
      <c r="F24" s="33">
        <f t="shared" si="0"/>
        <v>2802.75</v>
      </c>
      <c r="G24" s="19"/>
      <c r="H24" s="16"/>
      <c r="I24" s="17"/>
      <c r="J24" s="18"/>
    </row>
    <row r="25" spans="2:10" x14ac:dyDescent="0.25">
      <c r="B25" s="7">
        <v>45952</v>
      </c>
      <c r="C25" s="8">
        <v>141.5</v>
      </c>
      <c r="D25" s="9"/>
      <c r="E25" s="10">
        <v>18.5</v>
      </c>
      <c r="F25" s="33">
        <f t="shared" si="0"/>
        <v>2617.75</v>
      </c>
      <c r="G25" s="19"/>
      <c r="H25" s="16"/>
      <c r="I25" s="17"/>
      <c r="J25" s="18"/>
    </row>
    <row r="26" spans="2:10" x14ac:dyDescent="0.25">
      <c r="B26" s="7">
        <v>45953</v>
      </c>
      <c r="C26" s="8">
        <v>150</v>
      </c>
      <c r="D26" s="9"/>
      <c r="E26" s="10">
        <v>18.5</v>
      </c>
      <c r="F26" s="33">
        <f t="shared" si="0"/>
        <v>2775</v>
      </c>
      <c r="G26" s="19"/>
      <c r="H26" s="16"/>
      <c r="I26" s="17"/>
      <c r="J26" s="18"/>
    </row>
    <row r="27" spans="2:10" x14ac:dyDescent="0.25">
      <c r="B27" s="7">
        <v>45954</v>
      </c>
      <c r="C27" s="8">
        <v>147.5</v>
      </c>
      <c r="D27" s="9"/>
      <c r="E27" s="10">
        <v>18.5</v>
      </c>
      <c r="F27" s="33">
        <f t="shared" si="0"/>
        <v>2728.75</v>
      </c>
      <c r="G27" s="19"/>
      <c r="H27" s="16"/>
      <c r="I27" s="17"/>
      <c r="J27" s="18"/>
    </row>
    <row r="28" spans="2:10" x14ac:dyDescent="0.25">
      <c r="B28" s="7">
        <v>45955</v>
      </c>
      <c r="C28" s="8">
        <v>142.5</v>
      </c>
      <c r="D28" s="9"/>
      <c r="E28" s="10">
        <v>18.5</v>
      </c>
      <c r="F28" s="33">
        <f t="shared" si="0"/>
        <v>2636.25</v>
      </c>
      <c r="G28" s="19"/>
      <c r="H28" s="16"/>
      <c r="I28" s="17"/>
      <c r="J28" s="18"/>
    </row>
    <row r="29" spans="2:10" x14ac:dyDescent="0.25">
      <c r="B29" s="7">
        <v>45956</v>
      </c>
      <c r="C29" s="8">
        <v>150.5</v>
      </c>
      <c r="D29" s="9"/>
      <c r="E29" s="10">
        <v>18.5</v>
      </c>
      <c r="F29" s="33">
        <f t="shared" si="0"/>
        <v>2784.25</v>
      </c>
      <c r="G29" s="19"/>
      <c r="H29" s="16"/>
      <c r="I29" s="17"/>
      <c r="J29" s="18"/>
    </row>
    <row r="30" spans="2:10" x14ac:dyDescent="0.25">
      <c r="B30" s="7">
        <v>45957</v>
      </c>
      <c r="C30" s="8">
        <v>150</v>
      </c>
      <c r="D30" s="9"/>
      <c r="E30" s="10">
        <v>18.5</v>
      </c>
      <c r="F30" s="33">
        <f t="shared" si="0"/>
        <v>2775</v>
      </c>
      <c r="G30" s="19"/>
      <c r="H30" s="16"/>
      <c r="I30" s="17"/>
      <c r="J30" s="18"/>
    </row>
    <row r="31" spans="2:10" x14ac:dyDescent="0.25">
      <c r="B31" s="7">
        <v>45958</v>
      </c>
      <c r="C31" s="8">
        <v>148</v>
      </c>
      <c r="D31" s="9"/>
      <c r="E31" s="10">
        <v>18.5</v>
      </c>
      <c r="F31" s="33">
        <f t="shared" si="0"/>
        <v>2738</v>
      </c>
      <c r="G31" s="19"/>
      <c r="H31" s="16"/>
      <c r="I31" s="17"/>
      <c r="J31" s="18"/>
    </row>
    <row r="32" spans="2:10" x14ac:dyDescent="0.25">
      <c r="B32" s="7">
        <v>45959</v>
      </c>
      <c r="C32" s="8">
        <v>145.5</v>
      </c>
      <c r="D32" s="9"/>
      <c r="E32" s="10">
        <v>18.5</v>
      </c>
      <c r="F32" s="33">
        <f t="shared" si="0"/>
        <v>2691.75</v>
      </c>
      <c r="G32" s="19"/>
      <c r="H32" s="16"/>
      <c r="I32" s="17"/>
      <c r="J32" s="18"/>
    </row>
    <row r="33" spans="2:12" x14ac:dyDescent="0.25">
      <c r="B33" s="7">
        <v>45960</v>
      </c>
      <c r="C33" s="8">
        <v>145.5</v>
      </c>
      <c r="D33" s="9"/>
      <c r="E33" s="10">
        <v>18.5</v>
      </c>
      <c r="F33" s="33">
        <f t="shared" si="0"/>
        <v>2691.75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148.5</v>
      </c>
      <c r="D34" s="48"/>
      <c r="E34" s="10">
        <v>18.5</v>
      </c>
      <c r="F34" s="49">
        <f t="shared" si="0"/>
        <v>2747.25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4272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79032.00406799998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79032</v>
      </c>
      <c r="L36" s="31">
        <f>J36-J4-J5-J6</f>
        <v>78163.438319999987</v>
      </c>
    </row>
    <row r="37" spans="2:12" x14ac:dyDescent="0.25">
      <c r="B37" s="26" t="s">
        <v>14</v>
      </c>
      <c r="C37" s="30">
        <f>C35</f>
        <v>4272</v>
      </c>
      <c r="D37" s="9">
        <f>D35/1.03</f>
        <v>0</v>
      </c>
      <c r="E37" s="10"/>
      <c r="F37" s="33">
        <f>SUM(F4:F36)</f>
        <v>79032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-4.067999980179593E-3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137</v>
      </c>
      <c r="D4" s="9"/>
      <c r="E4" s="10">
        <v>19</v>
      </c>
      <c r="F4" s="33">
        <f>E4*C4</f>
        <v>2603</v>
      </c>
      <c r="G4" s="11"/>
      <c r="H4" s="12" t="s">
        <v>6</v>
      </c>
      <c r="I4" s="13">
        <v>0.01</v>
      </c>
      <c r="J4" s="14">
        <f>(F36+F37)*I4</f>
        <v>732.45</v>
      </c>
    </row>
    <row r="5" spans="2:29" x14ac:dyDescent="0.25">
      <c r="B5" s="7">
        <v>45963</v>
      </c>
      <c r="C5" s="8">
        <v>148</v>
      </c>
      <c r="D5" s="9"/>
      <c r="E5" s="10">
        <v>19</v>
      </c>
      <c r="F5" s="33">
        <f t="shared" ref="F5:F34" si="0">E5*C5</f>
        <v>2812</v>
      </c>
      <c r="G5" s="11"/>
      <c r="H5" s="12" t="s">
        <v>7</v>
      </c>
      <c r="I5" s="13">
        <v>1E-3</v>
      </c>
      <c r="J5" s="14">
        <f>(F36+F37-J4-J6)*I5</f>
        <v>72.512550000000005</v>
      </c>
    </row>
    <row r="6" spans="2:29" x14ac:dyDescent="0.25">
      <c r="B6" s="7">
        <v>45964</v>
      </c>
      <c r="C6" s="8">
        <v>144</v>
      </c>
      <c r="D6" s="9"/>
      <c r="E6" s="10">
        <v>19</v>
      </c>
      <c r="F6" s="33">
        <f t="shared" si="0"/>
        <v>2736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149.5</v>
      </c>
      <c r="D7" s="9"/>
      <c r="E7" s="10">
        <v>19</v>
      </c>
      <c r="F7" s="33">
        <f t="shared" si="0"/>
        <v>2840.5</v>
      </c>
      <c r="G7" s="11"/>
      <c r="H7" s="12" t="s">
        <v>9</v>
      </c>
      <c r="I7" s="13"/>
      <c r="J7" s="14">
        <f>'EKİM 2025'!J39*-1</f>
        <v>4.067999980179593E-3</v>
      </c>
    </row>
    <row r="8" spans="2:29" x14ac:dyDescent="0.25">
      <c r="B8" s="7">
        <v>45966</v>
      </c>
      <c r="C8" s="8">
        <v>144</v>
      </c>
      <c r="D8" s="9"/>
      <c r="E8" s="10">
        <v>19</v>
      </c>
      <c r="F8" s="33">
        <f t="shared" si="0"/>
        <v>2736</v>
      </c>
      <c r="G8" s="15"/>
      <c r="H8" s="16"/>
      <c r="I8" s="17"/>
      <c r="J8" s="18"/>
    </row>
    <row r="9" spans="2:29" x14ac:dyDescent="0.25">
      <c r="B9" s="7">
        <v>45967</v>
      </c>
      <c r="C9" s="8">
        <v>135</v>
      </c>
      <c r="D9" s="9"/>
      <c r="E9" s="10">
        <v>19</v>
      </c>
      <c r="F9" s="33">
        <f t="shared" si="0"/>
        <v>2565</v>
      </c>
      <c r="G9" s="15"/>
      <c r="H9" s="16"/>
      <c r="I9" s="17"/>
      <c r="J9" s="18"/>
    </row>
    <row r="10" spans="2:29" x14ac:dyDescent="0.25">
      <c r="B10" s="7">
        <v>45968</v>
      </c>
      <c r="C10" s="8">
        <v>140</v>
      </c>
      <c r="D10" s="9"/>
      <c r="E10" s="10">
        <v>19</v>
      </c>
      <c r="F10" s="33">
        <f t="shared" si="0"/>
        <v>2660</v>
      </c>
      <c r="G10" s="15"/>
      <c r="H10" s="16"/>
      <c r="I10" s="17"/>
      <c r="J10" s="18"/>
    </row>
    <row r="11" spans="2:29" x14ac:dyDescent="0.25">
      <c r="B11" s="7">
        <v>45969</v>
      </c>
      <c r="C11" s="8">
        <v>141.5</v>
      </c>
      <c r="D11" s="9"/>
      <c r="E11" s="10">
        <v>19</v>
      </c>
      <c r="F11" s="33">
        <f t="shared" si="0"/>
        <v>2688.5</v>
      </c>
      <c r="G11" s="19"/>
      <c r="H11" s="16"/>
      <c r="I11" s="17"/>
      <c r="J11" s="18"/>
    </row>
    <row r="12" spans="2:29" x14ac:dyDescent="0.25">
      <c r="B12" s="7">
        <v>45970</v>
      </c>
      <c r="C12" s="8">
        <v>129</v>
      </c>
      <c r="D12" s="9"/>
      <c r="E12" s="10">
        <v>19</v>
      </c>
      <c r="F12" s="33">
        <f t="shared" si="0"/>
        <v>2451</v>
      </c>
      <c r="G12" s="19"/>
      <c r="H12" s="16"/>
      <c r="I12" s="17"/>
      <c r="J12" s="18"/>
    </row>
    <row r="13" spans="2:29" x14ac:dyDescent="0.25">
      <c r="B13" s="7">
        <v>45971</v>
      </c>
      <c r="C13" s="8">
        <v>134.5</v>
      </c>
      <c r="D13" s="9"/>
      <c r="E13" s="10">
        <v>19</v>
      </c>
      <c r="F13" s="33">
        <f t="shared" si="0"/>
        <v>2555.5</v>
      </c>
      <c r="G13" s="15">
        <v>46014</v>
      </c>
      <c r="H13" s="16" t="s">
        <v>46</v>
      </c>
      <c r="I13" s="17"/>
      <c r="J13" s="18">
        <v>70533.72</v>
      </c>
    </row>
    <row r="14" spans="2:29" x14ac:dyDescent="0.25">
      <c r="B14" s="7">
        <v>45972</v>
      </c>
      <c r="C14" s="8">
        <v>122</v>
      </c>
      <c r="D14" s="9"/>
      <c r="E14" s="10">
        <v>19</v>
      </c>
      <c r="F14" s="33">
        <f t="shared" si="0"/>
        <v>2318</v>
      </c>
      <c r="G14" s="19"/>
      <c r="H14" s="16"/>
      <c r="I14" s="17"/>
      <c r="J14" s="18"/>
    </row>
    <row r="15" spans="2:29" x14ac:dyDescent="0.25">
      <c r="B15" s="7">
        <v>45973</v>
      </c>
      <c r="C15" s="8">
        <v>123</v>
      </c>
      <c r="D15" s="9"/>
      <c r="E15" s="10">
        <v>19</v>
      </c>
      <c r="F15" s="33">
        <f t="shared" si="0"/>
        <v>2337</v>
      </c>
      <c r="G15" s="19"/>
      <c r="H15" s="16"/>
      <c r="I15" s="17"/>
      <c r="J15" s="18"/>
    </row>
    <row r="16" spans="2:29" x14ac:dyDescent="0.25">
      <c r="B16" s="7">
        <v>45974</v>
      </c>
      <c r="C16" s="8">
        <v>122</v>
      </c>
      <c r="D16" s="9"/>
      <c r="E16" s="10">
        <v>19</v>
      </c>
      <c r="F16" s="33">
        <f t="shared" si="0"/>
        <v>2318</v>
      </c>
      <c r="G16" s="19"/>
      <c r="H16" s="16"/>
      <c r="I16" s="17"/>
      <c r="J16" s="18"/>
    </row>
    <row r="17" spans="2:10" x14ac:dyDescent="0.25">
      <c r="B17" s="7">
        <v>45975</v>
      </c>
      <c r="C17" s="8">
        <v>123</v>
      </c>
      <c r="D17" s="9"/>
      <c r="E17" s="10">
        <v>19</v>
      </c>
      <c r="F17" s="33">
        <f t="shared" si="0"/>
        <v>2337</v>
      </c>
      <c r="G17" s="19"/>
      <c r="H17" s="16"/>
      <c r="I17" s="17"/>
      <c r="J17" s="18"/>
    </row>
    <row r="18" spans="2:10" x14ac:dyDescent="0.25">
      <c r="B18" s="7">
        <v>45976</v>
      </c>
      <c r="C18" s="8">
        <v>134.5</v>
      </c>
      <c r="D18" s="9"/>
      <c r="E18" s="10">
        <v>19</v>
      </c>
      <c r="F18" s="33">
        <f t="shared" si="0"/>
        <v>2555.5</v>
      </c>
      <c r="G18" s="19"/>
      <c r="H18" s="16"/>
      <c r="I18" s="17"/>
      <c r="J18" s="18"/>
    </row>
    <row r="19" spans="2:10" x14ac:dyDescent="0.25">
      <c r="B19" s="7">
        <v>45977</v>
      </c>
      <c r="C19" s="8">
        <v>131</v>
      </c>
      <c r="D19" s="9"/>
      <c r="E19" s="10">
        <v>19</v>
      </c>
      <c r="F19" s="33">
        <f t="shared" si="0"/>
        <v>2489</v>
      </c>
      <c r="G19" s="19"/>
      <c r="H19" s="16"/>
      <c r="I19" s="17"/>
      <c r="J19" s="18"/>
    </row>
    <row r="20" spans="2:10" x14ac:dyDescent="0.25">
      <c r="B20" s="7">
        <v>45978</v>
      </c>
      <c r="C20" s="8">
        <v>122.5</v>
      </c>
      <c r="D20" s="9"/>
      <c r="E20" s="10">
        <v>19</v>
      </c>
      <c r="F20" s="33">
        <f t="shared" si="0"/>
        <v>2327.5</v>
      </c>
      <c r="G20" s="19"/>
      <c r="H20" s="16"/>
      <c r="I20" s="17"/>
      <c r="J20" s="18"/>
    </row>
    <row r="21" spans="2:10" x14ac:dyDescent="0.25">
      <c r="B21" s="7">
        <v>45979</v>
      </c>
      <c r="C21" s="8">
        <v>127</v>
      </c>
      <c r="D21" s="9"/>
      <c r="E21" s="10">
        <v>19</v>
      </c>
      <c r="F21" s="33">
        <f t="shared" si="0"/>
        <v>2413</v>
      </c>
      <c r="G21" s="19"/>
      <c r="H21" s="16"/>
      <c r="I21" s="17"/>
      <c r="J21" s="18"/>
    </row>
    <row r="22" spans="2:10" x14ac:dyDescent="0.25">
      <c r="B22" s="7">
        <v>45980</v>
      </c>
      <c r="C22" s="8">
        <v>130.5</v>
      </c>
      <c r="D22" s="9"/>
      <c r="E22" s="10">
        <v>19</v>
      </c>
      <c r="F22" s="33">
        <f t="shared" si="0"/>
        <v>2479.5</v>
      </c>
      <c r="G22" s="19"/>
      <c r="H22" s="16"/>
      <c r="I22" s="17"/>
      <c r="J22" s="18"/>
    </row>
    <row r="23" spans="2:10" x14ac:dyDescent="0.25">
      <c r="B23" s="7">
        <v>45981</v>
      </c>
      <c r="C23" s="8">
        <v>129.5</v>
      </c>
      <c r="D23" s="9"/>
      <c r="E23" s="10">
        <v>19</v>
      </c>
      <c r="F23" s="33">
        <f t="shared" si="0"/>
        <v>2460.5</v>
      </c>
      <c r="G23" s="19"/>
      <c r="H23" s="16"/>
      <c r="I23" s="17"/>
      <c r="J23" s="18"/>
    </row>
    <row r="24" spans="2:10" x14ac:dyDescent="0.25">
      <c r="B24" s="7">
        <v>45982</v>
      </c>
      <c r="C24" s="8">
        <v>130</v>
      </c>
      <c r="D24" s="9"/>
      <c r="E24" s="10">
        <v>19</v>
      </c>
      <c r="F24" s="33">
        <f t="shared" si="0"/>
        <v>2470</v>
      </c>
      <c r="G24" s="19"/>
      <c r="H24" s="16"/>
      <c r="I24" s="17"/>
      <c r="J24" s="18"/>
    </row>
    <row r="25" spans="2:10" x14ac:dyDescent="0.25">
      <c r="B25" s="7">
        <v>45983</v>
      </c>
      <c r="C25" s="8">
        <v>129</v>
      </c>
      <c r="D25" s="9"/>
      <c r="E25" s="10">
        <v>19</v>
      </c>
      <c r="F25" s="33">
        <f t="shared" si="0"/>
        <v>2451</v>
      </c>
      <c r="G25" s="19"/>
      <c r="H25" s="16"/>
      <c r="I25" s="17"/>
      <c r="J25" s="18"/>
    </row>
    <row r="26" spans="2:10" x14ac:dyDescent="0.25">
      <c r="B26" s="7">
        <v>45984</v>
      </c>
      <c r="C26" s="8">
        <v>118.5</v>
      </c>
      <c r="D26" s="9"/>
      <c r="E26" s="10">
        <v>19</v>
      </c>
      <c r="F26" s="33">
        <f t="shared" si="0"/>
        <v>2251.5</v>
      </c>
      <c r="G26" s="19"/>
      <c r="H26" s="16"/>
      <c r="I26" s="17"/>
      <c r="J26" s="18"/>
    </row>
    <row r="27" spans="2:10" x14ac:dyDescent="0.25">
      <c r="B27" s="7">
        <v>45985</v>
      </c>
      <c r="C27" s="8">
        <v>115</v>
      </c>
      <c r="D27" s="9"/>
      <c r="E27" s="10">
        <v>19</v>
      </c>
      <c r="F27" s="33">
        <f t="shared" si="0"/>
        <v>2185</v>
      </c>
      <c r="G27" s="19"/>
      <c r="H27" s="16"/>
      <c r="I27" s="17"/>
      <c r="J27" s="18"/>
    </row>
    <row r="28" spans="2:10" x14ac:dyDescent="0.25">
      <c r="B28" s="7">
        <v>45986</v>
      </c>
      <c r="C28" s="8">
        <v>115</v>
      </c>
      <c r="D28" s="9"/>
      <c r="E28" s="10">
        <v>19</v>
      </c>
      <c r="F28" s="33">
        <f t="shared" si="0"/>
        <v>2185</v>
      </c>
      <c r="G28" s="19"/>
      <c r="H28" s="16"/>
      <c r="I28" s="17"/>
      <c r="J28" s="18"/>
    </row>
    <row r="29" spans="2:10" x14ac:dyDescent="0.25">
      <c r="B29" s="7">
        <v>45987</v>
      </c>
      <c r="C29" s="8">
        <v>113</v>
      </c>
      <c r="D29" s="9"/>
      <c r="E29" s="10">
        <v>19</v>
      </c>
      <c r="F29" s="33">
        <f t="shared" si="0"/>
        <v>2147</v>
      </c>
      <c r="G29" s="19"/>
      <c r="H29" s="16"/>
      <c r="I29" s="17"/>
      <c r="J29" s="18"/>
    </row>
    <row r="30" spans="2:10" x14ac:dyDescent="0.25">
      <c r="B30" s="7">
        <v>45988</v>
      </c>
      <c r="C30" s="8">
        <v>116</v>
      </c>
      <c r="D30" s="9"/>
      <c r="E30" s="10">
        <v>19</v>
      </c>
      <c r="F30" s="33">
        <f t="shared" si="0"/>
        <v>2204</v>
      </c>
      <c r="G30" s="19"/>
      <c r="H30" s="16"/>
      <c r="I30" s="17"/>
      <c r="J30" s="18"/>
    </row>
    <row r="31" spans="2:10" x14ac:dyDescent="0.25">
      <c r="B31" s="7">
        <v>45989</v>
      </c>
      <c r="C31" s="8">
        <v>117.5</v>
      </c>
      <c r="D31" s="9"/>
      <c r="E31" s="10">
        <v>19</v>
      </c>
      <c r="F31" s="33">
        <f t="shared" si="0"/>
        <v>2232.5</v>
      </c>
      <c r="G31" s="19"/>
      <c r="H31" s="16"/>
      <c r="I31" s="17"/>
      <c r="J31" s="18"/>
    </row>
    <row r="32" spans="2:10" x14ac:dyDescent="0.25">
      <c r="B32" s="7">
        <v>45990</v>
      </c>
      <c r="C32" s="8">
        <v>117</v>
      </c>
      <c r="D32" s="9"/>
      <c r="E32" s="10">
        <v>19</v>
      </c>
      <c r="F32" s="33">
        <f t="shared" si="0"/>
        <v>2223</v>
      </c>
      <c r="G32" s="19"/>
      <c r="H32" s="16"/>
      <c r="I32" s="17"/>
      <c r="J32" s="18"/>
    </row>
    <row r="33" spans="2:12" x14ac:dyDescent="0.25">
      <c r="B33" s="7">
        <v>45991</v>
      </c>
      <c r="C33" s="8">
        <v>116.5</v>
      </c>
      <c r="D33" s="9"/>
      <c r="E33" s="10">
        <v>19</v>
      </c>
      <c r="F33" s="33">
        <f t="shared" si="0"/>
        <v>2213.5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3855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71338.686617999978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73245</v>
      </c>
      <c r="L36" s="31">
        <f>J36-J4-J5-J6</f>
        <v>72440.037450000003</v>
      </c>
    </row>
    <row r="37" spans="2:12" x14ac:dyDescent="0.25">
      <c r="B37" s="26" t="s">
        <v>14</v>
      </c>
      <c r="C37" s="30">
        <f>C35</f>
        <v>3855</v>
      </c>
      <c r="D37" s="9">
        <f>D35/1.03</f>
        <v>0</v>
      </c>
      <c r="E37" s="10"/>
      <c r="F37" s="33">
        <f>SUM(F4:F36)</f>
        <v>73245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1906.3133820000221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156</v>
      </c>
      <c r="D4" s="9"/>
      <c r="E4" s="10">
        <v>19.600000000000001</v>
      </c>
      <c r="F4" s="33">
        <f>E4*C4</f>
        <v>3057.6000000000004</v>
      </c>
      <c r="G4" s="11"/>
      <c r="H4" s="12" t="s">
        <v>6</v>
      </c>
      <c r="I4" s="13">
        <v>0.01</v>
      </c>
      <c r="J4" s="14">
        <f>(F36+F37)*I4</f>
        <v>797.524</v>
      </c>
    </row>
    <row r="5" spans="2:29" x14ac:dyDescent="0.25">
      <c r="B5" s="7">
        <v>45993</v>
      </c>
      <c r="C5" s="8">
        <v>120.5</v>
      </c>
      <c r="D5" s="9"/>
      <c r="E5" s="10">
        <v>19.600000000000001</v>
      </c>
      <c r="F5" s="33">
        <f t="shared" ref="F5:F34" si="0">E5*C5</f>
        <v>2361.8000000000002</v>
      </c>
      <c r="G5" s="11"/>
      <c r="H5" s="12" t="s">
        <v>7</v>
      </c>
      <c r="I5" s="13">
        <v>1E-3</v>
      </c>
      <c r="J5" s="14">
        <f>(F36+F37-J4-J6)*I5</f>
        <v>78.954875999999985</v>
      </c>
    </row>
    <row r="6" spans="2:29" x14ac:dyDescent="0.25">
      <c r="B6" s="7">
        <v>45994</v>
      </c>
      <c r="C6" s="8">
        <v>143</v>
      </c>
      <c r="D6" s="9"/>
      <c r="E6" s="10">
        <v>19.600000000000001</v>
      </c>
      <c r="F6" s="33">
        <f t="shared" si="0"/>
        <v>2802.8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119</v>
      </c>
      <c r="D7" s="9"/>
      <c r="E7" s="10">
        <v>19.600000000000001</v>
      </c>
      <c r="F7" s="33">
        <f t="shared" si="0"/>
        <v>2332.4</v>
      </c>
      <c r="G7" s="11"/>
      <c r="H7" s="12" t="s">
        <v>9</v>
      </c>
      <c r="I7" s="13"/>
      <c r="J7" s="14">
        <f>'KASIM 2025'!J39*-1</f>
        <v>-1906.3133820000221</v>
      </c>
    </row>
    <row r="8" spans="2:29" x14ac:dyDescent="0.25">
      <c r="B8" s="7">
        <v>45996</v>
      </c>
      <c r="C8" s="8">
        <v>114.5</v>
      </c>
      <c r="D8" s="9"/>
      <c r="E8" s="10">
        <v>19.600000000000001</v>
      </c>
      <c r="F8" s="33">
        <f t="shared" si="0"/>
        <v>2244.2000000000003</v>
      </c>
      <c r="G8" s="15"/>
      <c r="H8" s="16"/>
      <c r="I8" s="17"/>
      <c r="J8" s="18"/>
    </row>
    <row r="9" spans="2:29" x14ac:dyDescent="0.25">
      <c r="B9" s="7">
        <v>45997</v>
      </c>
      <c r="C9" s="8">
        <v>155</v>
      </c>
      <c r="D9" s="9"/>
      <c r="E9" s="10">
        <v>19.600000000000001</v>
      </c>
      <c r="F9" s="33">
        <f t="shared" si="0"/>
        <v>3038</v>
      </c>
      <c r="G9" s="15"/>
      <c r="H9" s="16"/>
      <c r="I9" s="17"/>
      <c r="J9" s="18"/>
    </row>
    <row r="10" spans="2:29" x14ac:dyDescent="0.25">
      <c r="B10" s="7">
        <v>45998</v>
      </c>
      <c r="C10" s="8">
        <v>122</v>
      </c>
      <c r="D10" s="9"/>
      <c r="E10" s="10">
        <v>19.600000000000001</v>
      </c>
      <c r="F10" s="33">
        <f t="shared" si="0"/>
        <v>2391.2000000000003</v>
      </c>
      <c r="G10" s="15"/>
      <c r="H10" s="16"/>
      <c r="I10" s="17"/>
      <c r="J10" s="18"/>
    </row>
    <row r="11" spans="2:29" x14ac:dyDescent="0.25">
      <c r="B11" s="7">
        <v>45999</v>
      </c>
      <c r="C11" s="8">
        <v>115</v>
      </c>
      <c r="D11" s="9"/>
      <c r="E11" s="10">
        <v>19.600000000000001</v>
      </c>
      <c r="F11" s="33">
        <f t="shared" si="0"/>
        <v>2254</v>
      </c>
      <c r="G11" s="19"/>
      <c r="H11" s="16"/>
      <c r="I11" s="17"/>
      <c r="J11" s="18"/>
    </row>
    <row r="12" spans="2:29" x14ac:dyDescent="0.25">
      <c r="B12" s="7">
        <v>46000</v>
      </c>
      <c r="C12" s="8">
        <v>123</v>
      </c>
      <c r="D12" s="9"/>
      <c r="E12" s="10">
        <v>19.600000000000001</v>
      </c>
      <c r="F12" s="33">
        <f t="shared" si="0"/>
        <v>2410.8000000000002</v>
      </c>
      <c r="G12" s="19"/>
      <c r="H12" s="16"/>
      <c r="I12" s="17"/>
      <c r="J12" s="18"/>
    </row>
    <row r="13" spans="2:29" x14ac:dyDescent="0.25">
      <c r="B13" s="7">
        <v>46001</v>
      </c>
      <c r="C13" s="8">
        <v>118</v>
      </c>
      <c r="D13" s="9"/>
      <c r="E13" s="10">
        <v>19.600000000000001</v>
      </c>
      <c r="F13" s="33">
        <f t="shared" si="0"/>
        <v>2312.8000000000002</v>
      </c>
      <c r="G13" s="19"/>
      <c r="H13" s="16"/>
      <c r="I13" s="17"/>
      <c r="J13" s="18"/>
    </row>
    <row r="14" spans="2:29" x14ac:dyDescent="0.25">
      <c r="B14" s="7">
        <v>46002</v>
      </c>
      <c r="C14" s="8">
        <v>116.5</v>
      </c>
      <c r="D14" s="9"/>
      <c r="E14" s="10">
        <v>19.600000000000001</v>
      </c>
      <c r="F14" s="33">
        <f t="shared" si="0"/>
        <v>2283.4</v>
      </c>
      <c r="G14" s="19"/>
      <c r="H14" s="16"/>
      <c r="I14" s="17"/>
      <c r="J14" s="18"/>
    </row>
    <row r="15" spans="2:29" x14ac:dyDescent="0.25">
      <c r="B15" s="7">
        <v>46003</v>
      </c>
      <c r="C15" s="8">
        <v>116</v>
      </c>
      <c r="D15" s="9"/>
      <c r="E15" s="10">
        <v>19.600000000000001</v>
      </c>
      <c r="F15" s="33">
        <f t="shared" si="0"/>
        <v>2273.6000000000004</v>
      </c>
      <c r="G15" s="15">
        <v>46037</v>
      </c>
      <c r="H15" s="16" t="s">
        <v>46</v>
      </c>
      <c r="I15" s="17"/>
      <c r="J15" s="18">
        <v>78367.67</v>
      </c>
    </row>
    <row r="16" spans="2:29" x14ac:dyDescent="0.25">
      <c r="B16" s="7">
        <v>46004</v>
      </c>
      <c r="C16" s="8">
        <v>131.5</v>
      </c>
      <c r="D16" s="9"/>
      <c r="E16" s="10">
        <v>19.600000000000001</v>
      </c>
      <c r="F16" s="33">
        <f t="shared" si="0"/>
        <v>2577.4</v>
      </c>
      <c r="G16" s="19"/>
      <c r="H16" s="16"/>
      <c r="I16" s="17"/>
      <c r="J16" s="18"/>
    </row>
    <row r="17" spans="2:10" x14ac:dyDescent="0.25">
      <c r="B17" s="7">
        <v>46005</v>
      </c>
      <c r="C17" s="8">
        <v>131.5</v>
      </c>
      <c r="D17" s="9"/>
      <c r="E17" s="10">
        <v>19.600000000000001</v>
      </c>
      <c r="F17" s="33">
        <f t="shared" si="0"/>
        <v>2577.4</v>
      </c>
      <c r="G17" s="19"/>
      <c r="H17" s="16"/>
      <c r="I17" s="17"/>
      <c r="J17" s="18"/>
    </row>
    <row r="18" spans="2:10" x14ac:dyDescent="0.25">
      <c r="B18" s="7">
        <v>46006</v>
      </c>
      <c r="C18" s="8">
        <v>132</v>
      </c>
      <c r="D18" s="9"/>
      <c r="E18" s="10">
        <v>19.600000000000001</v>
      </c>
      <c r="F18" s="33">
        <f t="shared" si="0"/>
        <v>2587.2000000000003</v>
      </c>
      <c r="G18" s="19"/>
      <c r="H18" s="16"/>
      <c r="I18" s="17"/>
      <c r="J18" s="18"/>
    </row>
    <row r="19" spans="2:10" x14ac:dyDescent="0.25">
      <c r="B19" s="7">
        <v>46007</v>
      </c>
      <c r="C19" s="8">
        <v>131.5</v>
      </c>
      <c r="D19" s="9"/>
      <c r="E19" s="10">
        <v>19.600000000000001</v>
      </c>
      <c r="F19" s="33">
        <f t="shared" si="0"/>
        <v>2577.4</v>
      </c>
      <c r="G19" s="19"/>
      <c r="H19" s="16"/>
      <c r="I19" s="17"/>
      <c r="J19" s="18"/>
    </row>
    <row r="20" spans="2:10" x14ac:dyDescent="0.25">
      <c r="B20" s="7">
        <v>46008</v>
      </c>
      <c r="C20" s="8">
        <v>132</v>
      </c>
      <c r="D20" s="9"/>
      <c r="E20" s="10">
        <v>19.600000000000001</v>
      </c>
      <c r="F20" s="33">
        <f t="shared" si="0"/>
        <v>2587.2000000000003</v>
      </c>
      <c r="G20" s="19"/>
      <c r="H20" s="16"/>
      <c r="I20" s="17"/>
      <c r="J20" s="18"/>
    </row>
    <row r="21" spans="2:10" x14ac:dyDescent="0.25">
      <c r="B21" s="7">
        <v>46009</v>
      </c>
      <c r="C21" s="8">
        <v>127</v>
      </c>
      <c r="D21" s="9"/>
      <c r="E21" s="10">
        <v>19.600000000000001</v>
      </c>
      <c r="F21" s="33">
        <f t="shared" si="0"/>
        <v>2489.2000000000003</v>
      </c>
      <c r="G21" s="19"/>
      <c r="H21" s="16"/>
      <c r="I21" s="17"/>
      <c r="J21" s="18"/>
    </row>
    <row r="22" spans="2:10" x14ac:dyDescent="0.25">
      <c r="B22" s="7">
        <v>46010</v>
      </c>
      <c r="C22" s="8">
        <v>121</v>
      </c>
      <c r="D22" s="9"/>
      <c r="E22" s="10">
        <v>19.600000000000001</v>
      </c>
      <c r="F22" s="33">
        <f t="shared" si="0"/>
        <v>2371.6000000000004</v>
      </c>
      <c r="G22" s="19"/>
      <c r="H22" s="16"/>
      <c r="I22" s="17"/>
      <c r="J22" s="18"/>
    </row>
    <row r="23" spans="2:10" x14ac:dyDescent="0.25">
      <c r="B23" s="7">
        <v>46011</v>
      </c>
      <c r="C23" s="8">
        <v>130.5</v>
      </c>
      <c r="D23" s="9"/>
      <c r="E23" s="10">
        <v>19.600000000000001</v>
      </c>
      <c r="F23" s="33">
        <f t="shared" si="0"/>
        <v>2557.8000000000002</v>
      </c>
      <c r="G23" s="19"/>
      <c r="H23" s="16"/>
      <c r="I23" s="17"/>
      <c r="J23" s="18"/>
    </row>
    <row r="24" spans="2:10" x14ac:dyDescent="0.25">
      <c r="B24" s="7">
        <v>46012</v>
      </c>
      <c r="C24" s="8">
        <v>140.5</v>
      </c>
      <c r="D24" s="9"/>
      <c r="E24" s="10">
        <v>19.600000000000001</v>
      </c>
      <c r="F24" s="33">
        <f t="shared" si="0"/>
        <v>2753.8</v>
      </c>
      <c r="G24" s="19"/>
      <c r="H24" s="16"/>
      <c r="I24" s="17"/>
      <c r="J24" s="18"/>
    </row>
    <row r="25" spans="2:10" x14ac:dyDescent="0.25">
      <c r="B25" s="7">
        <v>46013</v>
      </c>
      <c r="C25" s="8">
        <v>135.5</v>
      </c>
      <c r="D25" s="9"/>
      <c r="E25" s="10">
        <v>19.600000000000001</v>
      </c>
      <c r="F25" s="33">
        <f t="shared" si="0"/>
        <v>2655.8</v>
      </c>
      <c r="G25" s="19"/>
      <c r="H25" s="16"/>
      <c r="I25" s="17"/>
      <c r="J25" s="18"/>
    </row>
    <row r="26" spans="2:10" x14ac:dyDescent="0.25">
      <c r="B26" s="7">
        <v>46014</v>
      </c>
      <c r="C26" s="8">
        <v>138</v>
      </c>
      <c r="D26" s="9"/>
      <c r="E26" s="10">
        <v>19.600000000000001</v>
      </c>
      <c r="F26" s="33">
        <f t="shared" si="0"/>
        <v>2704.8</v>
      </c>
      <c r="G26" s="19"/>
      <c r="H26" s="16"/>
      <c r="I26" s="17"/>
      <c r="J26" s="18"/>
    </row>
    <row r="27" spans="2:10" x14ac:dyDescent="0.25">
      <c r="B27" s="7">
        <v>46015</v>
      </c>
      <c r="C27" s="8">
        <v>136</v>
      </c>
      <c r="D27" s="9"/>
      <c r="E27" s="10">
        <v>19.600000000000001</v>
      </c>
      <c r="F27" s="33">
        <f t="shared" si="0"/>
        <v>2665.6000000000004</v>
      </c>
      <c r="G27" s="19"/>
      <c r="H27" s="16"/>
      <c r="I27" s="17"/>
      <c r="J27" s="18"/>
    </row>
    <row r="28" spans="2:10" x14ac:dyDescent="0.25">
      <c r="B28" s="7">
        <v>46016</v>
      </c>
      <c r="C28" s="8">
        <v>135</v>
      </c>
      <c r="D28" s="9"/>
      <c r="E28" s="10">
        <v>19.600000000000001</v>
      </c>
      <c r="F28" s="33">
        <f t="shared" si="0"/>
        <v>2646</v>
      </c>
      <c r="G28" s="19"/>
      <c r="H28" s="16"/>
      <c r="I28" s="17"/>
      <c r="J28" s="18"/>
    </row>
    <row r="29" spans="2:10" x14ac:dyDescent="0.25">
      <c r="B29" s="7">
        <v>46017</v>
      </c>
      <c r="C29" s="8">
        <v>134</v>
      </c>
      <c r="D29" s="9"/>
      <c r="E29" s="10">
        <v>19.600000000000001</v>
      </c>
      <c r="F29" s="33">
        <f t="shared" si="0"/>
        <v>2626.4</v>
      </c>
      <c r="G29" s="19"/>
      <c r="H29" s="16"/>
      <c r="I29" s="17"/>
      <c r="J29" s="18"/>
    </row>
    <row r="30" spans="2:10" x14ac:dyDescent="0.25">
      <c r="B30" s="7">
        <v>46018</v>
      </c>
      <c r="C30" s="8">
        <v>137</v>
      </c>
      <c r="D30" s="9"/>
      <c r="E30" s="10">
        <v>19.600000000000001</v>
      </c>
      <c r="F30" s="33">
        <f t="shared" si="0"/>
        <v>2685.2000000000003</v>
      </c>
      <c r="G30" s="19"/>
      <c r="H30" s="16"/>
      <c r="I30" s="17"/>
      <c r="J30" s="18"/>
    </row>
    <row r="31" spans="2:10" x14ac:dyDescent="0.25">
      <c r="B31" s="7">
        <v>46019</v>
      </c>
      <c r="C31" s="8">
        <v>140</v>
      </c>
      <c r="D31" s="9"/>
      <c r="E31" s="10">
        <v>19.600000000000001</v>
      </c>
      <c r="F31" s="33">
        <f t="shared" si="0"/>
        <v>2744</v>
      </c>
      <c r="G31" s="19"/>
      <c r="H31" s="16"/>
      <c r="I31" s="17"/>
      <c r="J31" s="18"/>
    </row>
    <row r="32" spans="2:10" x14ac:dyDescent="0.25">
      <c r="B32" s="7">
        <v>46020</v>
      </c>
      <c r="C32" s="8">
        <v>134</v>
      </c>
      <c r="D32" s="9"/>
      <c r="E32" s="10">
        <v>19.600000000000001</v>
      </c>
      <c r="F32" s="33">
        <f t="shared" si="0"/>
        <v>2626.4</v>
      </c>
      <c r="G32" s="19"/>
      <c r="H32" s="16"/>
      <c r="I32" s="17"/>
      <c r="J32" s="18"/>
    </row>
    <row r="33" spans="2:12" x14ac:dyDescent="0.25">
      <c r="B33" s="7">
        <v>46021</v>
      </c>
      <c r="C33" s="8">
        <v>145.5</v>
      </c>
      <c r="D33" s="9"/>
      <c r="E33" s="10">
        <v>19.600000000000001</v>
      </c>
      <c r="F33" s="33">
        <f t="shared" si="0"/>
        <v>2851.8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138</v>
      </c>
      <c r="D34" s="48"/>
      <c r="E34" s="10">
        <v>19.600000000000001</v>
      </c>
      <c r="F34" s="49">
        <f t="shared" si="0"/>
        <v>2704.8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4069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77337.83549399997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79752.399999999994</v>
      </c>
      <c r="L36" s="31">
        <f>J36-J4-J5-J6</f>
        <v>78875.921123999986</v>
      </c>
    </row>
    <row r="37" spans="2:12" x14ac:dyDescent="0.25">
      <c r="B37" s="26" t="s">
        <v>14</v>
      </c>
      <c r="C37" s="30">
        <f>C35</f>
        <v>4069</v>
      </c>
      <c r="D37" s="9">
        <f>D35/1.03</f>
        <v>0</v>
      </c>
      <c r="E37" s="10"/>
      <c r="F37" s="33">
        <f>SUM(F4:F36)</f>
        <v>79752.399999999994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2414.5645060000243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0EA0F-7FBD-4784-A4F4-04EBDAF686FA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138</v>
      </c>
      <c r="D4" s="9"/>
      <c r="E4" s="10">
        <v>20.25</v>
      </c>
      <c r="F4" s="33">
        <f>E4*C4</f>
        <v>2794.5</v>
      </c>
      <c r="G4" s="11"/>
      <c r="H4" s="12" t="s">
        <v>6</v>
      </c>
      <c r="I4" s="13">
        <v>0.01</v>
      </c>
      <c r="J4" s="14">
        <f>(F36+F37)*I4</f>
        <v>974.27625</v>
      </c>
    </row>
    <row r="5" spans="2:29" x14ac:dyDescent="0.25">
      <c r="B5" s="7">
        <v>46024</v>
      </c>
      <c r="C5" s="8">
        <v>140.5</v>
      </c>
      <c r="D5" s="9"/>
      <c r="E5" s="10">
        <v>20.25</v>
      </c>
      <c r="F5" s="33">
        <f t="shared" ref="F5:F34" si="0">E5*C5</f>
        <v>2845.125</v>
      </c>
      <c r="G5" s="11"/>
      <c r="H5" s="12" t="s">
        <v>7</v>
      </c>
      <c r="I5" s="13">
        <v>1E-3</v>
      </c>
      <c r="J5" s="14">
        <f>(F36+F37-J4-J6)*I5</f>
        <v>96.453348750000004</v>
      </c>
    </row>
    <row r="6" spans="2:29" x14ac:dyDescent="0.25">
      <c r="B6" s="7">
        <v>46025</v>
      </c>
      <c r="C6" s="8">
        <v>140</v>
      </c>
      <c r="D6" s="9"/>
      <c r="E6" s="10">
        <v>20.25</v>
      </c>
      <c r="F6" s="33">
        <f t="shared" si="0"/>
        <v>2835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141.5</v>
      </c>
      <c r="D7" s="9"/>
      <c r="E7" s="10">
        <v>20.25</v>
      </c>
      <c r="F7" s="33">
        <f t="shared" si="0"/>
        <v>2865.375</v>
      </c>
      <c r="G7" s="11"/>
      <c r="H7" s="12" t="s">
        <v>9</v>
      </c>
      <c r="I7" s="13"/>
      <c r="J7" s="14">
        <f>'ARALIK 2025'!J39*-1</f>
        <v>-2414.5645060000243</v>
      </c>
    </row>
    <row r="8" spans="2:29" x14ac:dyDescent="0.25">
      <c r="B8" s="7">
        <v>46027</v>
      </c>
      <c r="C8" s="8">
        <v>146</v>
      </c>
      <c r="D8" s="9"/>
      <c r="E8" s="10">
        <v>20.25</v>
      </c>
      <c r="F8" s="33">
        <f t="shared" si="0"/>
        <v>2956.5</v>
      </c>
      <c r="G8" s="15"/>
      <c r="H8" s="16"/>
      <c r="I8" s="17"/>
      <c r="J8" s="18"/>
    </row>
    <row r="9" spans="2:29" x14ac:dyDescent="0.25">
      <c r="B9" s="7">
        <v>46028</v>
      </c>
      <c r="C9" s="8">
        <v>148.5</v>
      </c>
      <c r="D9" s="9"/>
      <c r="E9" s="10">
        <v>20.25</v>
      </c>
      <c r="F9" s="33">
        <f t="shared" si="0"/>
        <v>3007.125</v>
      </c>
      <c r="G9" s="15"/>
      <c r="H9" s="16"/>
      <c r="I9" s="17"/>
      <c r="J9" s="18"/>
    </row>
    <row r="10" spans="2:29" x14ac:dyDescent="0.25">
      <c r="B10" s="7">
        <v>46029</v>
      </c>
      <c r="C10" s="8">
        <v>140.5</v>
      </c>
      <c r="D10" s="9"/>
      <c r="E10" s="10">
        <v>20.25</v>
      </c>
      <c r="F10" s="33">
        <f t="shared" si="0"/>
        <v>2845.125</v>
      </c>
      <c r="G10" s="15"/>
      <c r="H10" s="16"/>
      <c r="I10" s="17"/>
      <c r="J10" s="18"/>
    </row>
    <row r="11" spans="2:29" x14ac:dyDescent="0.25">
      <c r="B11" s="7">
        <v>46030</v>
      </c>
      <c r="C11" s="8">
        <v>139</v>
      </c>
      <c r="D11" s="9"/>
      <c r="E11" s="10">
        <v>20.25</v>
      </c>
      <c r="F11" s="33">
        <f t="shared" si="0"/>
        <v>2814.75</v>
      </c>
      <c r="G11" s="19"/>
      <c r="H11" s="16"/>
      <c r="I11" s="17"/>
      <c r="J11" s="18"/>
    </row>
    <row r="12" spans="2:29" x14ac:dyDescent="0.25">
      <c r="B12" s="7">
        <v>46031</v>
      </c>
      <c r="C12" s="8">
        <v>131.5</v>
      </c>
      <c r="D12" s="9"/>
      <c r="E12" s="10">
        <v>20.25</v>
      </c>
      <c r="F12" s="33">
        <f t="shared" si="0"/>
        <v>2662.875</v>
      </c>
      <c r="G12" s="19"/>
      <c r="H12" s="16"/>
      <c r="I12" s="17"/>
      <c r="J12" s="18"/>
    </row>
    <row r="13" spans="2:29" x14ac:dyDescent="0.25">
      <c r="B13" s="7">
        <v>46032</v>
      </c>
      <c r="C13" s="8">
        <v>134.5</v>
      </c>
      <c r="D13" s="9"/>
      <c r="E13" s="10">
        <v>20.25</v>
      </c>
      <c r="F13" s="33">
        <f t="shared" si="0"/>
        <v>2723.625</v>
      </c>
      <c r="G13" s="19"/>
      <c r="H13" s="16"/>
      <c r="I13" s="17"/>
      <c r="J13" s="18"/>
    </row>
    <row r="14" spans="2:29" x14ac:dyDescent="0.25">
      <c r="B14" s="7">
        <v>46033</v>
      </c>
      <c r="C14" s="8">
        <v>141.5</v>
      </c>
      <c r="D14" s="9"/>
      <c r="E14" s="10">
        <v>20.25</v>
      </c>
      <c r="F14" s="33">
        <f t="shared" si="0"/>
        <v>2865.375</v>
      </c>
      <c r="G14" s="19"/>
      <c r="H14" s="16"/>
      <c r="I14" s="17"/>
      <c r="J14" s="18"/>
    </row>
    <row r="15" spans="2:29" x14ac:dyDescent="0.25">
      <c r="B15" s="7">
        <v>46034</v>
      </c>
      <c r="C15" s="8">
        <v>141.5</v>
      </c>
      <c r="D15" s="9"/>
      <c r="E15" s="10">
        <v>20.25</v>
      </c>
      <c r="F15" s="33">
        <f t="shared" si="0"/>
        <v>2865.375</v>
      </c>
      <c r="G15" s="19"/>
      <c r="H15" s="16"/>
      <c r="I15" s="17"/>
      <c r="J15" s="18"/>
    </row>
    <row r="16" spans="2:29" x14ac:dyDescent="0.25">
      <c r="B16" s="7">
        <v>46035</v>
      </c>
      <c r="C16" s="8">
        <v>141</v>
      </c>
      <c r="D16" s="9"/>
      <c r="E16" s="10">
        <v>20.25</v>
      </c>
      <c r="F16" s="33">
        <f t="shared" si="0"/>
        <v>2855.25</v>
      </c>
      <c r="G16" s="19"/>
      <c r="H16" s="16"/>
      <c r="I16" s="17"/>
      <c r="J16" s="18"/>
    </row>
    <row r="17" spans="2:10" x14ac:dyDescent="0.25">
      <c r="B17" s="7">
        <v>46036</v>
      </c>
      <c r="C17" s="8">
        <v>129.5</v>
      </c>
      <c r="D17" s="9"/>
      <c r="E17" s="10">
        <v>20.25</v>
      </c>
      <c r="F17" s="33">
        <f t="shared" si="0"/>
        <v>2622.375</v>
      </c>
      <c r="G17" s="15">
        <v>46077</v>
      </c>
      <c r="H17" s="16" t="s">
        <v>47</v>
      </c>
      <c r="I17" s="17"/>
      <c r="J17" s="18">
        <v>95864.98</v>
      </c>
    </row>
    <row r="18" spans="2:10" x14ac:dyDescent="0.25">
      <c r="B18" s="7">
        <v>46037</v>
      </c>
      <c r="C18" s="8">
        <v>124</v>
      </c>
      <c r="D18" s="9"/>
      <c r="E18" s="10">
        <v>20.25</v>
      </c>
      <c r="F18" s="33">
        <f t="shared" si="0"/>
        <v>2511</v>
      </c>
      <c r="G18" s="19"/>
      <c r="H18" s="16"/>
      <c r="I18" s="17"/>
      <c r="J18" s="18"/>
    </row>
    <row r="19" spans="2:10" x14ac:dyDescent="0.25">
      <c r="B19" s="7">
        <v>46038</v>
      </c>
      <c r="C19" s="8">
        <v>134</v>
      </c>
      <c r="D19" s="9"/>
      <c r="E19" s="10">
        <v>20.25</v>
      </c>
      <c r="F19" s="33">
        <f t="shared" si="0"/>
        <v>2713.5</v>
      </c>
      <c r="G19" s="19"/>
      <c r="H19" s="16"/>
      <c r="I19" s="17"/>
      <c r="J19" s="18"/>
    </row>
    <row r="20" spans="2:10" x14ac:dyDescent="0.25">
      <c r="B20" s="7">
        <v>46039</v>
      </c>
      <c r="C20" s="8">
        <v>126</v>
      </c>
      <c r="D20" s="9"/>
      <c r="E20" s="10">
        <v>20.25</v>
      </c>
      <c r="F20" s="33">
        <f t="shared" si="0"/>
        <v>2551.5</v>
      </c>
      <c r="G20" s="19"/>
      <c r="H20" s="16"/>
      <c r="I20" s="17"/>
      <c r="J20" s="18"/>
    </row>
    <row r="21" spans="2:10" x14ac:dyDescent="0.25">
      <c r="B21" s="7">
        <v>46040</v>
      </c>
      <c r="C21" s="8">
        <v>132.5</v>
      </c>
      <c r="D21" s="9"/>
      <c r="E21" s="10">
        <v>20.25</v>
      </c>
      <c r="F21" s="33">
        <f t="shared" si="0"/>
        <v>2683.125</v>
      </c>
      <c r="G21" s="19"/>
      <c r="H21" s="16"/>
      <c r="I21" s="17"/>
      <c r="J21" s="18"/>
    </row>
    <row r="22" spans="2:10" x14ac:dyDescent="0.25">
      <c r="B22" s="7">
        <v>46041</v>
      </c>
      <c r="C22" s="8">
        <v>130</v>
      </c>
      <c r="D22" s="9"/>
      <c r="E22" s="10">
        <v>20.25</v>
      </c>
      <c r="F22" s="33">
        <f t="shared" si="0"/>
        <v>2632.5</v>
      </c>
      <c r="G22" s="19"/>
      <c r="H22" s="16"/>
      <c r="I22" s="17"/>
      <c r="J22" s="18"/>
    </row>
    <row r="23" spans="2:10" x14ac:dyDescent="0.25">
      <c r="B23" s="7">
        <v>46042</v>
      </c>
      <c r="C23" s="8">
        <v>126</v>
      </c>
      <c r="D23" s="9"/>
      <c r="E23" s="10">
        <v>20.25</v>
      </c>
      <c r="F23" s="33">
        <f t="shared" si="0"/>
        <v>2551.5</v>
      </c>
      <c r="G23" s="19"/>
      <c r="H23" s="16"/>
      <c r="I23" s="17"/>
      <c r="J23" s="18"/>
    </row>
    <row r="24" spans="2:10" x14ac:dyDescent="0.25">
      <c r="B24" s="7">
        <v>46043</v>
      </c>
      <c r="C24" s="8">
        <v>128.5</v>
      </c>
      <c r="D24" s="9"/>
      <c r="E24" s="10">
        <v>20.25</v>
      </c>
      <c r="F24" s="33">
        <f t="shared" si="0"/>
        <v>2602.125</v>
      </c>
      <c r="G24" s="19"/>
      <c r="H24" s="16"/>
      <c r="I24" s="17"/>
      <c r="J24" s="18"/>
    </row>
    <row r="25" spans="2:10" x14ac:dyDescent="0.25">
      <c r="B25" s="7">
        <v>46044</v>
      </c>
      <c r="C25" s="8">
        <v>149</v>
      </c>
      <c r="D25" s="9"/>
      <c r="E25" s="10">
        <v>24</v>
      </c>
      <c r="F25" s="33">
        <f t="shared" si="0"/>
        <v>3576</v>
      </c>
      <c r="G25" s="19"/>
      <c r="H25" s="16"/>
      <c r="I25" s="17"/>
      <c r="J25" s="18"/>
    </row>
    <row r="26" spans="2:10" x14ac:dyDescent="0.25">
      <c r="B26" s="7">
        <v>46045</v>
      </c>
      <c r="C26" s="8">
        <v>152</v>
      </c>
      <c r="D26" s="9"/>
      <c r="E26" s="10">
        <v>24</v>
      </c>
      <c r="F26" s="33">
        <f t="shared" si="0"/>
        <v>3648</v>
      </c>
      <c r="G26" s="19"/>
      <c r="H26" s="16"/>
      <c r="I26" s="17"/>
      <c r="J26" s="18"/>
    </row>
    <row r="27" spans="2:10" x14ac:dyDescent="0.25">
      <c r="B27" s="7">
        <v>46046</v>
      </c>
      <c r="C27" s="8">
        <v>150.5</v>
      </c>
      <c r="D27" s="9"/>
      <c r="E27" s="10">
        <v>24</v>
      </c>
      <c r="F27" s="33">
        <f t="shared" si="0"/>
        <v>3612</v>
      </c>
      <c r="G27" s="19"/>
      <c r="H27" s="16"/>
      <c r="I27" s="17"/>
      <c r="J27" s="18"/>
    </row>
    <row r="28" spans="2:10" x14ac:dyDescent="0.25">
      <c r="B28" s="7">
        <v>46047</v>
      </c>
      <c r="C28" s="8">
        <v>166</v>
      </c>
      <c r="D28" s="9"/>
      <c r="E28" s="10">
        <v>24</v>
      </c>
      <c r="F28" s="33">
        <f t="shared" si="0"/>
        <v>3984</v>
      </c>
      <c r="G28" s="19"/>
      <c r="H28" s="16"/>
      <c r="I28" s="17"/>
      <c r="J28" s="18"/>
    </row>
    <row r="29" spans="2:10" x14ac:dyDescent="0.25">
      <c r="B29" s="7">
        <v>46048</v>
      </c>
      <c r="C29" s="8">
        <v>165.5</v>
      </c>
      <c r="D29" s="9"/>
      <c r="E29" s="10">
        <v>24</v>
      </c>
      <c r="F29" s="33">
        <f t="shared" si="0"/>
        <v>3972</v>
      </c>
      <c r="G29" s="19"/>
      <c r="H29" s="16"/>
      <c r="I29" s="17"/>
      <c r="J29" s="18"/>
    </row>
    <row r="30" spans="2:10" x14ac:dyDescent="0.25">
      <c r="B30" s="7">
        <v>46049</v>
      </c>
      <c r="C30" s="8">
        <v>175</v>
      </c>
      <c r="D30" s="9"/>
      <c r="E30" s="10">
        <v>24</v>
      </c>
      <c r="F30" s="33">
        <f t="shared" si="0"/>
        <v>4200</v>
      </c>
      <c r="G30" s="19"/>
      <c r="H30" s="16"/>
      <c r="I30" s="17"/>
      <c r="J30" s="18"/>
    </row>
    <row r="31" spans="2:10" x14ac:dyDescent="0.25">
      <c r="B31" s="7">
        <v>46050</v>
      </c>
      <c r="C31" s="8">
        <v>163</v>
      </c>
      <c r="D31" s="9"/>
      <c r="E31" s="10">
        <v>24</v>
      </c>
      <c r="F31" s="33">
        <f t="shared" si="0"/>
        <v>3912</v>
      </c>
      <c r="G31" s="19"/>
      <c r="H31" s="16"/>
      <c r="I31" s="17"/>
      <c r="J31" s="18"/>
    </row>
    <row r="32" spans="2:10" x14ac:dyDescent="0.25">
      <c r="B32" s="7">
        <v>46051</v>
      </c>
      <c r="C32" s="8">
        <v>180</v>
      </c>
      <c r="D32" s="9"/>
      <c r="E32" s="10">
        <v>24</v>
      </c>
      <c r="F32" s="33">
        <f t="shared" si="0"/>
        <v>4320</v>
      </c>
      <c r="G32" s="19"/>
      <c r="H32" s="16"/>
      <c r="I32" s="17"/>
      <c r="J32" s="18"/>
    </row>
    <row r="33" spans="2:12" x14ac:dyDescent="0.25">
      <c r="B33" s="7">
        <v>46052</v>
      </c>
      <c r="C33" s="8">
        <v>169.5</v>
      </c>
      <c r="D33" s="9"/>
      <c r="E33" s="10">
        <v>24</v>
      </c>
      <c r="F33" s="33">
        <f t="shared" si="0"/>
        <v>4068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180.5</v>
      </c>
      <c r="D34" s="48"/>
      <c r="E34" s="10">
        <v>24</v>
      </c>
      <c r="F34" s="49">
        <f t="shared" si="0"/>
        <v>4332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4505.5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94521.145092749968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97427.625</v>
      </c>
      <c r="L36" s="31">
        <f>J36-J4-J5-J6</f>
        <v>96356.895401250003</v>
      </c>
    </row>
    <row r="37" spans="2:12" x14ac:dyDescent="0.25">
      <c r="B37" s="26" t="s">
        <v>14</v>
      </c>
      <c r="C37" s="30">
        <f>C35</f>
        <v>4505.5</v>
      </c>
      <c r="D37" s="9">
        <f>D35/1.03</f>
        <v>0</v>
      </c>
      <c r="E37" s="10"/>
      <c r="F37" s="33">
        <f>SUM(F4:F36)</f>
        <v>97427.625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2906.4799072500318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370DB-DD0E-4672-8650-20DB95C4ACA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173</v>
      </c>
      <c r="D4" s="9"/>
      <c r="E4" s="10">
        <v>24</v>
      </c>
      <c r="F4" s="33">
        <f>E4*C4</f>
        <v>4152</v>
      </c>
      <c r="G4" s="11"/>
      <c r="H4" s="12" t="s">
        <v>6</v>
      </c>
      <c r="I4" s="13">
        <v>0.01</v>
      </c>
      <c r="J4" s="14">
        <f>(F36+F37)*I4</f>
        <v>1363.08</v>
      </c>
    </row>
    <row r="5" spans="2:29" x14ac:dyDescent="0.25">
      <c r="B5" s="7">
        <v>46055</v>
      </c>
      <c r="C5" s="8">
        <v>182</v>
      </c>
      <c r="D5" s="9"/>
      <c r="E5" s="10">
        <v>24</v>
      </c>
      <c r="F5" s="33">
        <f t="shared" ref="F5:F34" si="0">E5*C5</f>
        <v>4368</v>
      </c>
      <c r="G5" s="11"/>
      <c r="H5" s="12" t="s">
        <v>7</v>
      </c>
      <c r="I5" s="13">
        <v>1E-3</v>
      </c>
      <c r="J5" s="14">
        <f>(F36+F37-J4-J6)*I5</f>
        <v>134.94492000000002</v>
      </c>
    </row>
    <row r="6" spans="2:29" x14ac:dyDescent="0.25">
      <c r="B6" s="7">
        <v>46056</v>
      </c>
      <c r="C6" s="8">
        <v>192.5</v>
      </c>
      <c r="D6" s="9"/>
      <c r="E6" s="10">
        <v>24</v>
      </c>
      <c r="F6" s="33">
        <f t="shared" si="0"/>
        <v>4620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191</v>
      </c>
      <c r="D7" s="9"/>
      <c r="E7" s="10">
        <v>24</v>
      </c>
      <c r="F7" s="33">
        <f t="shared" si="0"/>
        <v>4584</v>
      </c>
      <c r="G7" s="11"/>
      <c r="H7" s="12" t="s">
        <v>9</v>
      </c>
      <c r="I7" s="13"/>
      <c r="J7" s="14">
        <f>'OCAK 2026'!J39*-1</f>
        <v>-2906.4799072500318</v>
      </c>
    </row>
    <row r="8" spans="2:29" x14ac:dyDescent="0.25">
      <c r="B8" s="7">
        <v>46058</v>
      </c>
      <c r="C8" s="8">
        <v>194</v>
      </c>
      <c r="D8" s="9"/>
      <c r="E8" s="10">
        <v>24</v>
      </c>
      <c r="F8" s="33">
        <f t="shared" si="0"/>
        <v>4656</v>
      </c>
      <c r="G8" s="15"/>
      <c r="H8" s="16"/>
      <c r="I8" s="17"/>
      <c r="J8" s="18"/>
    </row>
    <row r="9" spans="2:29" x14ac:dyDescent="0.25">
      <c r="B9" s="7">
        <v>46059</v>
      </c>
      <c r="C9" s="8">
        <v>187.5</v>
      </c>
      <c r="D9" s="9"/>
      <c r="E9" s="10">
        <v>24</v>
      </c>
      <c r="F9" s="33">
        <f t="shared" si="0"/>
        <v>4500</v>
      </c>
      <c r="G9" s="15"/>
      <c r="H9" s="16"/>
      <c r="I9" s="17"/>
      <c r="J9" s="18"/>
    </row>
    <row r="10" spans="2:29" x14ac:dyDescent="0.25">
      <c r="B10" s="7">
        <v>46060</v>
      </c>
      <c r="C10" s="8">
        <v>187</v>
      </c>
      <c r="D10" s="9"/>
      <c r="E10" s="10">
        <v>24</v>
      </c>
      <c r="F10" s="33">
        <f t="shared" si="0"/>
        <v>4488</v>
      </c>
      <c r="G10" s="15">
        <v>46099</v>
      </c>
      <c r="H10" s="16" t="s">
        <v>48</v>
      </c>
      <c r="I10" s="17"/>
      <c r="J10" s="18">
        <v>137716.45000000001</v>
      </c>
    </row>
    <row r="11" spans="2:29" x14ac:dyDescent="0.25">
      <c r="B11" s="7">
        <v>46061</v>
      </c>
      <c r="C11" s="8">
        <v>196.5</v>
      </c>
      <c r="D11" s="9"/>
      <c r="E11" s="10">
        <v>24</v>
      </c>
      <c r="F11" s="33">
        <f t="shared" si="0"/>
        <v>4716</v>
      </c>
      <c r="G11" s="19"/>
      <c r="H11" s="16"/>
      <c r="I11" s="17"/>
      <c r="J11" s="18"/>
    </row>
    <row r="12" spans="2:29" x14ac:dyDescent="0.25">
      <c r="B12" s="7">
        <v>46062</v>
      </c>
      <c r="C12" s="8">
        <v>193.5</v>
      </c>
      <c r="D12" s="9"/>
      <c r="E12" s="10">
        <v>24</v>
      </c>
      <c r="F12" s="33">
        <f t="shared" si="0"/>
        <v>4644</v>
      </c>
      <c r="G12" s="19"/>
      <c r="H12" s="16"/>
      <c r="I12" s="17"/>
      <c r="J12" s="18"/>
    </row>
    <row r="13" spans="2:29" x14ac:dyDescent="0.25">
      <c r="B13" s="7">
        <v>46063</v>
      </c>
      <c r="C13" s="8">
        <v>196.5</v>
      </c>
      <c r="D13" s="9"/>
      <c r="E13" s="10">
        <v>24</v>
      </c>
      <c r="F13" s="33">
        <f t="shared" si="0"/>
        <v>4716</v>
      </c>
      <c r="G13" s="19"/>
      <c r="H13" s="16"/>
      <c r="I13" s="17"/>
      <c r="J13" s="18"/>
    </row>
    <row r="14" spans="2:29" x14ac:dyDescent="0.25">
      <c r="B14" s="7">
        <v>46064</v>
      </c>
      <c r="C14" s="8">
        <v>203</v>
      </c>
      <c r="D14" s="9"/>
      <c r="E14" s="10">
        <v>24</v>
      </c>
      <c r="F14" s="33">
        <f t="shared" si="0"/>
        <v>4872</v>
      </c>
      <c r="G14" s="19"/>
      <c r="H14" s="16"/>
      <c r="I14" s="17"/>
      <c r="J14" s="18"/>
    </row>
    <row r="15" spans="2:29" x14ac:dyDescent="0.25">
      <c r="B15" s="7">
        <v>46065</v>
      </c>
      <c r="C15" s="8">
        <v>200.5</v>
      </c>
      <c r="D15" s="9"/>
      <c r="E15" s="10">
        <v>24</v>
      </c>
      <c r="F15" s="33">
        <f t="shared" si="0"/>
        <v>4812</v>
      </c>
      <c r="G15" s="19"/>
      <c r="H15" s="16"/>
      <c r="I15" s="17"/>
      <c r="J15" s="18"/>
    </row>
    <row r="16" spans="2:29" x14ac:dyDescent="0.25">
      <c r="B16" s="7">
        <v>46066</v>
      </c>
      <c r="C16" s="8">
        <v>205</v>
      </c>
      <c r="D16" s="9"/>
      <c r="E16" s="10">
        <v>24</v>
      </c>
      <c r="F16" s="33">
        <f t="shared" si="0"/>
        <v>4920</v>
      </c>
      <c r="G16" s="19"/>
      <c r="H16" s="16"/>
      <c r="I16" s="17"/>
      <c r="J16" s="18"/>
    </row>
    <row r="17" spans="2:10" x14ac:dyDescent="0.25">
      <c r="B17" s="7">
        <v>46067</v>
      </c>
      <c r="C17" s="8">
        <v>205</v>
      </c>
      <c r="D17" s="9"/>
      <c r="E17" s="10">
        <v>24</v>
      </c>
      <c r="F17" s="33">
        <f t="shared" si="0"/>
        <v>4920</v>
      </c>
      <c r="G17" s="19"/>
      <c r="H17" s="16"/>
      <c r="I17" s="17"/>
      <c r="J17" s="18"/>
    </row>
    <row r="18" spans="2:10" x14ac:dyDescent="0.25">
      <c r="B18" s="7">
        <v>46068</v>
      </c>
      <c r="C18" s="8">
        <v>209</v>
      </c>
      <c r="D18" s="9"/>
      <c r="E18" s="10">
        <v>24</v>
      </c>
      <c r="F18" s="33">
        <f t="shared" si="0"/>
        <v>5016</v>
      </c>
      <c r="G18" s="19"/>
      <c r="H18" s="16"/>
      <c r="I18" s="17"/>
      <c r="J18" s="18"/>
    </row>
    <row r="19" spans="2:10" x14ac:dyDescent="0.25">
      <c r="B19" s="7">
        <v>46069</v>
      </c>
      <c r="C19" s="8">
        <v>207</v>
      </c>
      <c r="D19" s="9"/>
      <c r="E19" s="10">
        <v>24</v>
      </c>
      <c r="F19" s="33">
        <f t="shared" si="0"/>
        <v>4968</v>
      </c>
      <c r="G19" s="19"/>
      <c r="H19" s="16"/>
      <c r="I19" s="17"/>
      <c r="J19" s="18"/>
    </row>
    <row r="20" spans="2:10" x14ac:dyDescent="0.25">
      <c r="B20" s="7">
        <v>46070</v>
      </c>
      <c r="C20" s="8">
        <v>206.5</v>
      </c>
      <c r="D20" s="9"/>
      <c r="E20" s="10">
        <v>24</v>
      </c>
      <c r="F20" s="33">
        <f t="shared" si="0"/>
        <v>4956</v>
      </c>
      <c r="G20" s="19"/>
      <c r="H20" s="16"/>
      <c r="I20" s="17"/>
      <c r="J20" s="18"/>
    </row>
    <row r="21" spans="2:10" x14ac:dyDescent="0.25">
      <c r="B21" s="7">
        <v>46071</v>
      </c>
      <c r="C21" s="8">
        <v>213.5</v>
      </c>
      <c r="D21" s="9"/>
      <c r="E21" s="10">
        <v>24</v>
      </c>
      <c r="F21" s="33">
        <f t="shared" si="0"/>
        <v>5124</v>
      </c>
      <c r="G21" s="19"/>
      <c r="H21" s="16"/>
      <c r="I21" s="17"/>
      <c r="J21" s="18"/>
    </row>
    <row r="22" spans="2:10" x14ac:dyDescent="0.25">
      <c r="B22" s="7">
        <v>46072</v>
      </c>
      <c r="C22" s="8">
        <v>209</v>
      </c>
      <c r="D22" s="9"/>
      <c r="E22" s="10">
        <v>24</v>
      </c>
      <c r="F22" s="33">
        <f t="shared" si="0"/>
        <v>5016</v>
      </c>
      <c r="G22" s="19"/>
      <c r="H22" s="16"/>
      <c r="I22" s="17"/>
      <c r="J22" s="18"/>
    </row>
    <row r="23" spans="2:10" x14ac:dyDescent="0.25">
      <c r="B23" s="7">
        <v>46073</v>
      </c>
      <c r="C23" s="8">
        <v>210</v>
      </c>
      <c r="D23" s="9"/>
      <c r="E23" s="10">
        <v>24</v>
      </c>
      <c r="F23" s="33">
        <f t="shared" si="0"/>
        <v>5040</v>
      </c>
      <c r="G23" s="19"/>
      <c r="H23" s="16"/>
      <c r="I23" s="17"/>
      <c r="J23" s="18"/>
    </row>
    <row r="24" spans="2:10" x14ac:dyDescent="0.25">
      <c r="B24" s="7">
        <v>46074</v>
      </c>
      <c r="C24" s="8">
        <v>209.5</v>
      </c>
      <c r="D24" s="9"/>
      <c r="E24" s="10">
        <v>24</v>
      </c>
      <c r="F24" s="33">
        <f t="shared" si="0"/>
        <v>5028</v>
      </c>
      <c r="G24" s="19"/>
      <c r="H24" s="16"/>
      <c r="I24" s="17"/>
      <c r="J24" s="18"/>
    </row>
    <row r="25" spans="2:10" x14ac:dyDescent="0.25">
      <c r="B25" s="7">
        <v>46075</v>
      </c>
      <c r="C25" s="8">
        <v>211</v>
      </c>
      <c r="D25" s="9"/>
      <c r="E25" s="10">
        <v>24</v>
      </c>
      <c r="F25" s="33">
        <f t="shared" si="0"/>
        <v>5064</v>
      </c>
      <c r="G25" s="19"/>
      <c r="H25" s="16"/>
      <c r="I25" s="17"/>
      <c r="J25" s="18"/>
    </row>
    <row r="26" spans="2:10" x14ac:dyDescent="0.25">
      <c r="B26" s="7">
        <v>46076</v>
      </c>
      <c r="C26" s="8">
        <v>213</v>
      </c>
      <c r="D26" s="9"/>
      <c r="E26" s="10">
        <v>24</v>
      </c>
      <c r="F26" s="33">
        <f t="shared" si="0"/>
        <v>5112</v>
      </c>
      <c r="G26" s="19"/>
      <c r="H26" s="16"/>
      <c r="I26" s="17"/>
      <c r="J26" s="18"/>
    </row>
    <row r="27" spans="2:10" x14ac:dyDescent="0.25">
      <c r="B27" s="7">
        <v>46077</v>
      </c>
      <c r="C27" s="8">
        <v>208</v>
      </c>
      <c r="D27" s="9"/>
      <c r="E27" s="10">
        <v>24</v>
      </c>
      <c r="F27" s="33">
        <f t="shared" si="0"/>
        <v>4992</v>
      </c>
      <c r="G27" s="19"/>
      <c r="H27" s="16"/>
      <c r="I27" s="17"/>
      <c r="J27" s="18"/>
    </row>
    <row r="28" spans="2:10" x14ac:dyDescent="0.25">
      <c r="B28" s="7">
        <v>46078</v>
      </c>
      <c r="C28" s="8">
        <v>216.5</v>
      </c>
      <c r="D28" s="9"/>
      <c r="E28" s="10">
        <v>24</v>
      </c>
      <c r="F28" s="33">
        <f t="shared" si="0"/>
        <v>5196</v>
      </c>
      <c r="G28" s="19"/>
      <c r="H28" s="16"/>
      <c r="I28" s="17"/>
      <c r="J28" s="18"/>
    </row>
    <row r="29" spans="2:10" x14ac:dyDescent="0.25">
      <c r="B29" s="7">
        <v>46079</v>
      </c>
      <c r="C29" s="8">
        <v>214</v>
      </c>
      <c r="D29" s="9"/>
      <c r="E29" s="10">
        <v>24</v>
      </c>
      <c r="F29" s="33">
        <f t="shared" si="0"/>
        <v>5136</v>
      </c>
      <c r="G29" s="19"/>
      <c r="H29" s="16"/>
      <c r="I29" s="17"/>
      <c r="J29" s="18"/>
    </row>
    <row r="30" spans="2:10" x14ac:dyDescent="0.25">
      <c r="B30" s="7">
        <v>46080</v>
      </c>
      <c r="C30" s="8">
        <v>225</v>
      </c>
      <c r="D30" s="9"/>
      <c r="E30" s="10">
        <v>24</v>
      </c>
      <c r="F30" s="33">
        <f t="shared" si="0"/>
        <v>5400</v>
      </c>
      <c r="G30" s="19"/>
      <c r="H30" s="16"/>
      <c r="I30" s="17"/>
      <c r="J30" s="18"/>
    </row>
    <row r="31" spans="2:10" x14ac:dyDescent="0.25">
      <c r="B31" s="7">
        <v>46081</v>
      </c>
      <c r="C31" s="8">
        <v>220.5</v>
      </c>
      <c r="D31" s="9"/>
      <c r="E31" s="10">
        <v>24</v>
      </c>
      <c r="F31" s="33">
        <f t="shared" si="0"/>
        <v>5292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5679.5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136307.99501274998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136308</v>
      </c>
      <c r="L36" s="31">
        <f>J36-J4-J5-J6</f>
        <v>134809.97508</v>
      </c>
    </row>
    <row r="37" spans="2:12" x14ac:dyDescent="0.25">
      <c r="B37" s="26" t="s">
        <v>14</v>
      </c>
      <c r="C37" s="30">
        <f>C35</f>
        <v>5679.5</v>
      </c>
      <c r="D37" s="9">
        <f>D35/1.03</f>
        <v>0</v>
      </c>
      <c r="E37" s="10"/>
      <c r="F37" s="33">
        <f>SUM(F4:F36)</f>
        <v>136308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4.9872500239871442E-3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1D9A-C448-4903-A2F1-63D3BCE7EBDC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227</v>
      </c>
      <c r="D4" s="9"/>
      <c r="E4" s="10">
        <v>24.5</v>
      </c>
      <c r="F4" s="33">
        <f>E4*C4</f>
        <v>5561.5</v>
      </c>
      <c r="G4" s="11"/>
      <c r="H4" s="12" t="s">
        <v>6</v>
      </c>
      <c r="I4" s="13">
        <v>0.01</v>
      </c>
      <c r="J4" s="14">
        <f>(F36+F37)*I4</f>
        <v>1780.2925</v>
      </c>
    </row>
    <row r="5" spans="2:29" x14ac:dyDescent="0.25">
      <c r="B5" s="7">
        <v>46083</v>
      </c>
      <c r="C5" s="8">
        <v>231</v>
      </c>
      <c r="D5" s="9"/>
      <c r="E5" s="10">
        <v>24.5</v>
      </c>
      <c r="F5" s="33">
        <f t="shared" ref="F5:F34" si="0">E5*C5</f>
        <v>5659.5</v>
      </c>
      <c r="G5" s="11"/>
      <c r="H5" s="12" t="s">
        <v>7</v>
      </c>
      <c r="I5" s="13">
        <v>1E-3</v>
      </c>
      <c r="J5" s="14">
        <f>(F36+F37-J4-J6)*I5</f>
        <v>176.24895749999999</v>
      </c>
    </row>
    <row r="6" spans="2:29" x14ac:dyDescent="0.25">
      <c r="B6" s="7">
        <v>46084</v>
      </c>
      <c r="C6" s="8">
        <v>224.5</v>
      </c>
      <c r="D6" s="9"/>
      <c r="E6" s="10">
        <v>24.5</v>
      </c>
      <c r="F6" s="33">
        <f t="shared" si="0"/>
        <v>5500.25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228.5</v>
      </c>
      <c r="D7" s="9"/>
      <c r="E7" s="10">
        <v>24.5</v>
      </c>
      <c r="F7" s="33">
        <f t="shared" si="0"/>
        <v>5598.25</v>
      </c>
      <c r="G7" s="11"/>
      <c r="H7" s="12" t="s">
        <v>9</v>
      </c>
      <c r="I7" s="13"/>
      <c r="J7" s="14">
        <f>'ŞUBAT 2026'!J39*-1</f>
        <v>-4.9872500239871442E-3</v>
      </c>
    </row>
    <row r="8" spans="2:29" x14ac:dyDescent="0.25">
      <c r="B8" s="7">
        <v>46086</v>
      </c>
      <c r="C8" s="8">
        <v>231.5</v>
      </c>
      <c r="D8" s="9"/>
      <c r="E8" s="10">
        <v>24.5</v>
      </c>
      <c r="F8" s="33">
        <f t="shared" si="0"/>
        <v>5671.75</v>
      </c>
      <c r="G8" s="15"/>
      <c r="H8" s="16"/>
      <c r="I8" s="17"/>
      <c r="J8" s="18"/>
    </row>
    <row r="9" spans="2:29" x14ac:dyDescent="0.25">
      <c r="B9" s="7">
        <v>46087</v>
      </c>
      <c r="C9" s="8">
        <v>236</v>
      </c>
      <c r="D9" s="9"/>
      <c r="E9" s="10">
        <v>24.5</v>
      </c>
      <c r="F9" s="33">
        <f t="shared" si="0"/>
        <v>5782</v>
      </c>
      <c r="G9" s="15"/>
      <c r="H9" s="16"/>
      <c r="I9" s="17"/>
      <c r="J9" s="18"/>
    </row>
    <row r="10" spans="2:29" x14ac:dyDescent="0.25">
      <c r="B10" s="7">
        <v>46088</v>
      </c>
      <c r="C10" s="8">
        <v>244</v>
      </c>
      <c r="D10" s="9"/>
      <c r="E10" s="10">
        <v>24.5</v>
      </c>
      <c r="F10" s="33">
        <f t="shared" si="0"/>
        <v>5978</v>
      </c>
      <c r="G10" s="15"/>
      <c r="H10" s="16"/>
      <c r="I10" s="17"/>
      <c r="J10" s="18"/>
    </row>
    <row r="11" spans="2:29" x14ac:dyDescent="0.25">
      <c r="B11" s="7">
        <v>46089</v>
      </c>
      <c r="C11" s="8">
        <v>235.5</v>
      </c>
      <c r="D11" s="9"/>
      <c r="E11" s="10">
        <v>24.5</v>
      </c>
      <c r="F11" s="33">
        <f t="shared" si="0"/>
        <v>5769.75</v>
      </c>
      <c r="G11" s="19"/>
      <c r="H11" s="16"/>
      <c r="I11" s="17"/>
      <c r="J11" s="18"/>
    </row>
    <row r="12" spans="2:29" x14ac:dyDescent="0.25">
      <c r="B12" s="7">
        <v>46090</v>
      </c>
      <c r="C12" s="8">
        <v>227</v>
      </c>
      <c r="D12" s="9"/>
      <c r="E12" s="10">
        <v>24.5</v>
      </c>
      <c r="F12" s="33">
        <f t="shared" si="0"/>
        <v>5561.5</v>
      </c>
      <c r="G12" s="19"/>
      <c r="H12" s="16"/>
      <c r="I12" s="17"/>
      <c r="J12" s="18"/>
    </row>
    <row r="13" spans="2:29" x14ac:dyDescent="0.25">
      <c r="B13" s="7">
        <v>46091</v>
      </c>
      <c r="C13" s="8">
        <v>225.5</v>
      </c>
      <c r="D13" s="9"/>
      <c r="E13" s="10">
        <v>24.5</v>
      </c>
      <c r="F13" s="33">
        <f t="shared" si="0"/>
        <v>5524.75</v>
      </c>
      <c r="G13" s="19"/>
      <c r="H13" s="16"/>
      <c r="I13" s="17"/>
      <c r="J13" s="18"/>
    </row>
    <row r="14" spans="2:29" x14ac:dyDescent="0.25">
      <c r="B14" s="7">
        <v>46092</v>
      </c>
      <c r="C14" s="8">
        <v>226.5</v>
      </c>
      <c r="D14" s="9"/>
      <c r="E14" s="10">
        <v>24.5</v>
      </c>
      <c r="F14" s="33">
        <f t="shared" si="0"/>
        <v>5549.25</v>
      </c>
      <c r="G14" s="19"/>
      <c r="H14" s="16"/>
      <c r="I14" s="17"/>
      <c r="J14" s="18"/>
    </row>
    <row r="15" spans="2:29" x14ac:dyDescent="0.25">
      <c r="B15" s="7">
        <v>46093</v>
      </c>
      <c r="C15" s="8">
        <v>237</v>
      </c>
      <c r="D15" s="9"/>
      <c r="E15" s="10">
        <v>24.5</v>
      </c>
      <c r="F15" s="33">
        <f t="shared" si="0"/>
        <v>5806.5</v>
      </c>
      <c r="G15" s="15">
        <v>46133</v>
      </c>
      <c r="H15" s="16" t="s">
        <v>47</v>
      </c>
      <c r="I15" s="17"/>
      <c r="J15" s="18">
        <v>176072.71</v>
      </c>
    </row>
    <row r="16" spans="2:29" x14ac:dyDescent="0.25">
      <c r="B16" s="7">
        <v>46094</v>
      </c>
      <c r="C16" s="8">
        <v>241.5</v>
      </c>
      <c r="D16" s="9"/>
      <c r="E16" s="10">
        <v>24.5</v>
      </c>
      <c r="F16" s="33">
        <f t="shared" si="0"/>
        <v>5916.75</v>
      </c>
      <c r="G16" s="19"/>
      <c r="H16" s="16"/>
      <c r="I16" s="17"/>
      <c r="J16" s="18"/>
    </row>
    <row r="17" spans="2:10" x14ac:dyDescent="0.25">
      <c r="B17" s="7">
        <v>46095</v>
      </c>
      <c r="C17" s="8">
        <v>243.5</v>
      </c>
      <c r="D17" s="9"/>
      <c r="E17" s="10">
        <v>24.5</v>
      </c>
      <c r="F17" s="33">
        <f t="shared" si="0"/>
        <v>5965.75</v>
      </c>
      <c r="G17" s="19"/>
      <c r="H17" s="16"/>
      <c r="I17" s="17"/>
      <c r="J17" s="18"/>
    </row>
    <row r="18" spans="2:10" x14ac:dyDescent="0.25">
      <c r="B18" s="7">
        <v>46096</v>
      </c>
      <c r="C18" s="8">
        <v>243</v>
      </c>
      <c r="D18" s="9"/>
      <c r="E18" s="10">
        <v>24.5</v>
      </c>
      <c r="F18" s="33">
        <f t="shared" si="0"/>
        <v>5953.5</v>
      </c>
      <c r="G18" s="19"/>
      <c r="H18" s="16"/>
      <c r="I18" s="17"/>
      <c r="J18" s="18"/>
    </row>
    <row r="19" spans="2:10" x14ac:dyDescent="0.25">
      <c r="B19" s="7">
        <v>46097</v>
      </c>
      <c r="C19" s="8">
        <v>237</v>
      </c>
      <c r="D19" s="9"/>
      <c r="E19" s="10">
        <v>24.5</v>
      </c>
      <c r="F19" s="33">
        <f t="shared" si="0"/>
        <v>5806.5</v>
      </c>
      <c r="G19" s="19"/>
      <c r="H19" s="16"/>
      <c r="I19" s="17"/>
      <c r="J19" s="18"/>
    </row>
    <row r="20" spans="2:10" x14ac:dyDescent="0.25">
      <c r="B20" s="7">
        <v>46098</v>
      </c>
      <c r="C20" s="8">
        <v>243.5</v>
      </c>
      <c r="D20" s="9"/>
      <c r="E20" s="10">
        <v>24.5</v>
      </c>
      <c r="F20" s="33">
        <f t="shared" si="0"/>
        <v>5965.75</v>
      </c>
      <c r="G20" s="19"/>
      <c r="H20" s="16"/>
      <c r="I20" s="17"/>
      <c r="J20" s="18"/>
    </row>
    <row r="21" spans="2:10" x14ac:dyDescent="0.25">
      <c r="B21" s="7">
        <v>46099</v>
      </c>
      <c r="C21" s="8">
        <v>239.5</v>
      </c>
      <c r="D21" s="9"/>
      <c r="E21" s="10">
        <v>24.5</v>
      </c>
      <c r="F21" s="33">
        <f t="shared" si="0"/>
        <v>5867.75</v>
      </c>
      <c r="G21" s="19"/>
      <c r="H21" s="16"/>
      <c r="I21" s="17"/>
      <c r="J21" s="18"/>
    </row>
    <row r="22" spans="2:10" x14ac:dyDescent="0.25">
      <c r="B22" s="7">
        <v>46100</v>
      </c>
      <c r="C22" s="8">
        <v>241.5</v>
      </c>
      <c r="D22" s="9"/>
      <c r="E22" s="10">
        <v>24.5</v>
      </c>
      <c r="F22" s="33">
        <f t="shared" si="0"/>
        <v>5916.75</v>
      </c>
      <c r="G22" s="19"/>
      <c r="H22" s="16"/>
      <c r="I22" s="17"/>
      <c r="J22" s="18"/>
    </row>
    <row r="23" spans="2:10" x14ac:dyDescent="0.25">
      <c r="B23" s="7">
        <v>46101</v>
      </c>
      <c r="C23" s="8">
        <v>233</v>
      </c>
      <c r="D23" s="9"/>
      <c r="E23" s="10">
        <v>24.5</v>
      </c>
      <c r="F23" s="33">
        <f t="shared" si="0"/>
        <v>5708.5</v>
      </c>
      <c r="G23" s="19"/>
      <c r="H23" s="16"/>
      <c r="I23" s="17"/>
      <c r="J23" s="18"/>
    </row>
    <row r="24" spans="2:10" x14ac:dyDescent="0.25">
      <c r="B24" s="7">
        <v>46102</v>
      </c>
      <c r="C24" s="8">
        <v>232.5</v>
      </c>
      <c r="D24" s="9"/>
      <c r="E24" s="10">
        <v>24.5</v>
      </c>
      <c r="F24" s="33">
        <f t="shared" si="0"/>
        <v>5696.25</v>
      </c>
      <c r="G24" s="19"/>
      <c r="H24" s="16"/>
      <c r="I24" s="17"/>
      <c r="J24" s="18"/>
    </row>
    <row r="25" spans="2:10" x14ac:dyDescent="0.25">
      <c r="B25" s="7">
        <v>46103</v>
      </c>
      <c r="C25" s="8">
        <v>227.5</v>
      </c>
      <c r="D25" s="9"/>
      <c r="E25" s="10">
        <v>24.5</v>
      </c>
      <c r="F25" s="33">
        <f t="shared" si="0"/>
        <v>5573.75</v>
      </c>
      <c r="G25" s="19"/>
      <c r="H25" s="16"/>
      <c r="I25" s="17"/>
      <c r="J25" s="18"/>
    </row>
    <row r="26" spans="2:10" x14ac:dyDescent="0.25">
      <c r="B26" s="7">
        <v>46104</v>
      </c>
      <c r="C26" s="8">
        <v>245</v>
      </c>
      <c r="D26" s="9"/>
      <c r="E26" s="10">
        <v>24.5</v>
      </c>
      <c r="F26" s="33">
        <f t="shared" si="0"/>
        <v>6002.5</v>
      </c>
      <c r="G26" s="19"/>
      <c r="H26" s="16"/>
      <c r="I26" s="17"/>
      <c r="J26" s="18"/>
    </row>
    <row r="27" spans="2:10" x14ac:dyDescent="0.25">
      <c r="B27" s="7">
        <v>46105</v>
      </c>
      <c r="C27" s="8">
        <v>241.5</v>
      </c>
      <c r="D27" s="9"/>
      <c r="E27" s="10">
        <v>24.5</v>
      </c>
      <c r="F27" s="33">
        <f t="shared" si="0"/>
        <v>5916.75</v>
      </c>
      <c r="G27" s="19"/>
      <c r="H27" s="16"/>
      <c r="I27" s="17"/>
      <c r="J27" s="18"/>
    </row>
    <row r="28" spans="2:10" x14ac:dyDescent="0.25">
      <c r="B28" s="7">
        <v>46106</v>
      </c>
      <c r="C28" s="8">
        <v>233.5</v>
      </c>
      <c r="D28" s="9"/>
      <c r="E28" s="10">
        <v>24.5</v>
      </c>
      <c r="F28" s="33">
        <f t="shared" si="0"/>
        <v>5720.75</v>
      </c>
      <c r="G28" s="19"/>
      <c r="H28" s="16"/>
      <c r="I28" s="17"/>
      <c r="J28" s="18"/>
    </row>
    <row r="29" spans="2:10" x14ac:dyDescent="0.25">
      <c r="B29" s="7">
        <v>46107</v>
      </c>
      <c r="C29" s="8">
        <v>238</v>
      </c>
      <c r="D29" s="9"/>
      <c r="E29" s="10">
        <v>24.5</v>
      </c>
      <c r="F29" s="33">
        <f t="shared" si="0"/>
        <v>5831</v>
      </c>
      <c r="G29" s="19"/>
      <c r="H29" s="16"/>
      <c r="I29" s="17"/>
      <c r="J29" s="18"/>
    </row>
    <row r="30" spans="2:10" x14ac:dyDescent="0.25">
      <c r="B30" s="7">
        <v>46108</v>
      </c>
      <c r="C30" s="8">
        <v>229.5</v>
      </c>
      <c r="D30" s="9"/>
      <c r="E30" s="10">
        <v>24.5</v>
      </c>
      <c r="F30" s="33">
        <f t="shared" si="0"/>
        <v>5622.75</v>
      </c>
      <c r="G30" s="19"/>
      <c r="H30" s="16"/>
      <c r="I30" s="17"/>
      <c r="J30" s="18"/>
    </row>
    <row r="31" spans="2:10" x14ac:dyDescent="0.25">
      <c r="B31" s="7">
        <v>46109</v>
      </c>
      <c r="C31" s="8">
        <v>231</v>
      </c>
      <c r="D31" s="9"/>
      <c r="E31" s="10">
        <v>24.5</v>
      </c>
      <c r="F31" s="33">
        <f t="shared" si="0"/>
        <v>5659.5</v>
      </c>
      <c r="G31" s="19"/>
      <c r="H31" s="16"/>
      <c r="I31" s="17"/>
      <c r="J31" s="18"/>
    </row>
    <row r="32" spans="2:10" x14ac:dyDescent="0.25">
      <c r="B32" s="7">
        <v>46110</v>
      </c>
      <c r="C32" s="8">
        <v>233</v>
      </c>
      <c r="D32" s="9"/>
      <c r="E32" s="10">
        <v>24.5</v>
      </c>
      <c r="F32" s="33">
        <f t="shared" si="0"/>
        <v>5708.5</v>
      </c>
      <c r="G32" s="19"/>
      <c r="H32" s="16"/>
      <c r="I32" s="17"/>
      <c r="J32" s="18"/>
    </row>
    <row r="33" spans="2:12" x14ac:dyDescent="0.25">
      <c r="B33" s="7">
        <v>46111</v>
      </c>
      <c r="C33" s="8">
        <v>232</v>
      </c>
      <c r="D33" s="9"/>
      <c r="E33" s="10">
        <v>24.5</v>
      </c>
      <c r="F33" s="33">
        <f t="shared" si="0"/>
        <v>5684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226.5</v>
      </c>
      <c r="D34" s="48"/>
      <c r="E34" s="10">
        <v>24.5</v>
      </c>
      <c r="F34" s="49">
        <f t="shared" si="0"/>
        <v>5549.25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7266.5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178029.24647024996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178029.25</v>
      </c>
      <c r="L36" s="31">
        <f>J36-J4-J5-J6</f>
        <v>176072.70854249998</v>
      </c>
    </row>
    <row r="37" spans="2:12" x14ac:dyDescent="0.25">
      <c r="B37" s="26" t="s">
        <v>14</v>
      </c>
      <c r="C37" s="30">
        <f>C35</f>
        <v>7266.5</v>
      </c>
      <c r="D37" s="9">
        <f>D35/1.03</f>
        <v>0</v>
      </c>
      <c r="E37" s="10"/>
      <c r="F37" s="33">
        <f>SUM(F4:F36)</f>
        <v>178029.25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3.5297500435262918E-3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A2085-6481-4F1C-A3E1-7C45F01A4E95}">
  <dimension ref="B1:AC43"/>
  <sheetViews>
    <sheetView zoomScale="85" zoomScaleNormal="85" workbookViewId="0">
      <selection activeCell="M6" sqref="M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230</v>
      </c>
      <c r="D4" s="9"/>
      <c r="E4" s="10">
        <v>24.5</v>
      </c>
      <c r="F4" s="33">
        <f>E4*C4</f>
        <v>5635</v>
      </c>
      <c r="G4" s="11"/>
      <c r="H4" s="12" t="s">
        <v>6</v>
      </c>
      <c r="I4" s="13">
        <v>0.01</v>
      </c>
      <c r="J4" s="14">
        <f>(F36+F37)*I4</f>
        <v>1709.2425000000001</v>
      </c>
    </row>
    <row r="5" spans="2:29" x14ac:dyDescent="0.25">
      <c r="B5" s="7">
        <v>46114</v>
      </c>
      <c r="C5" s="8">
        <v>237.5</v>
      </c>
      <c r="D5" s="9"/>
      <c r="E5" s="10">
        <v>24.5</v>
      </c>
      <c r="F5" s="33">
        <f t="shared" ref="F5:F34" si="0">E5*C5</f>
        <v>5818.75</v>
      </c>
      <c r="G5" s="11"/>
      <c r="H5" s="12" t="s">
        <v>7</v>
      </c>
      <c r="I5" s="13">
        <v>1E-3</v>
      </c>
      <c r="J5" s="14">
        <f>(F36+F37-J4-J6)*I5</f>
        <v>169.21500750000001</v>
      </c>
    </row>
    <row r="6" spans="2:29" x14ac:dyDescent="0.25">
      <c r="B6" s="7">
        <v>46115</v>
      </c>
      <c r="C6" s="8">
        <v>233</v>
      </c>
      <c r="D6" s="9"/>
      <c r="E6" s="10">
        <v>24.5</v>
      </c>
      <c r="F6" s="33">
        <f t="shared" si="0"/>
        <v>5708.5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233</v>
      </c>
      <c r="D7" s="9"/>
      <c r="E7" s="10">
        <v>24.5</v>
      </c>
      <c r="F7" s="33">
        <f t="shared" si="0"/>
        <v>5708.5</v>
      </c>
      <c r="G7" s="11"/>
      <c r="H7" s="12" t="s">
        <v>9</v>
      </c>
      <c r="I7" s="13"/>
      <c r="J7" s="14">
        <f>'MART 2026'!J39*-1</f>
        <v>-3.5297500435262918E-3</v>
      </c>
    </row>
    <row r="8" spans="2:29" x14ac:dyDescent="0.25">
      <c r="B8" s="7">
        <v>46117</v>
      </c>
      <c r="C8" s="8">
        <v>235</v>
      </c>
      <c r="D8" s="9"/>
      <c r="E8" s="10">
        <v>24.5</v>
      </c>
      <c r="F8" s="33">
        <f t="shared" si="0"/>
        <v>5757.5</v>
      </c>
      <c r="G8" s="15"/>
      <c r="H8" s="16"/>
      <c r="I8" s="17"/>
      <c r="J8" s="18"/>
    </row>
    <row r="9" spans="2:29" x14ac:dyDescent="0.25">
      <c r="B9" s="7">
        <v>46118</v>
      </c>
      <c r="C9" s="8">
        <v>234.5</v>
      </c>
      <c r="D9" s="9"/>
      <c r="E9" s="10">
        <v>24.5</v>
      </c>
      <c r="F9" s="33">
        <f t="shared" si="0"/>
        <v>5745.25</v>
      </c>
      <c r="G9" s="15"/>
      <c r="H9" s="16"/>
      <c r="I9" s="17"/>
      <c r="J9" s="18"/>
    </row>
    <row r="10" spans="2:29" x14ac:dyDescent="0.25">
      <c r="B10" s="7">
        <v>46119</v>
      </c>
      <c r="C10" s="8">
        <v>234</v>
      </c>
      <c r="D10" s="9"/>
      <c r="E10" s="10">
        <v>24.5</v>
      </c>
      <c r="F10" s="33">
        <f t="shared" si="0"/>
        <v>5733</v>
      </c>
      <c r="G10" s="15"/>
      <c r="H10" s="16"/>
      <c r="I10" s="17"/>
      <c r="J10" s="18"/>
    </row>
    <row r="11" spans="2:29" x14ac:dyDescent="0.25">
      <c r="B11" s="7">
        <v>46120</v>
      </c>
      <c r="C11" s="8">
        <v>240</v>
      </c>
      <c r="D11" s="9"/>
      <c r="E11" s="10">
        <v>24.5</v>
      </c>
      <c r="F11" s="33">
        <f t="shared" si="0"/>
        <v>5880</v>
      </c>
      <c r="G11" s="19"/>
      <c r="H11" s="16"/>
      <c r="I11" s="17"/>
      <c r="J11" s="18"/>
    </row>
    <row r="12" spans="2:29" x14ac:dyDescent="0.25">
      <c r="B12" s="7">
        <v>46121</v>
      </c>
      <c r="C12" s="8">
        <v>235</v>
      </c>
      <c r="D12" s="9"/>
      <c r="E12" s="10">
        <v>24.5</v>
      </c>
      <c r="F12" s="33">
        <f t="shared" si="0"/>
        <v>5757.5</v>
      </c>
      <c r="G12" s="19"/>
      <c r="H12" s="16"/>
      <c r="I12" s="17"/>
      <c r="J12" s="18"/>
    </row>
    <row r="13" spans="2:29" x14ac:dyDescent="0.25">
      <c r="B13" s="7">
        <v>46122</v>
      </c>
      <c r="C13" s="8">
        <v>236</v>
      </c>
      <c r="D13" s="9"/>
      <c r="E13" s="10">
        <v>24.5</v>
      </c>
      <c r="F13" s="33">
        <f t="shared" si="0"/>
        <v>5782</v>
      </c>
      <c r="G13" s="19"/>
      <c r="H13" s="16"/>
      <c r="I13" s="17"/>
      <c r="J13" s="18"/>
    </row>
    <row r="14" spans="2:29" x14ac:dyDescent="0.25">
      <c r="B14" s="7">
        <v>46123</v>
      </c>
      <c r="C14" s="8">
        <v>223.5</v>
      </c>
      <c r="D14" s="9"/>
      <c r="E14" s="10">
        <v>24.5</v>
      </c>
      <c r="F14" s="33">
        <f t="shared" si="0"/>
        <v>5475.75</v>
      </c>
      <c r="G14" s="19"/>
      <c r="H14" s="16"/>
      <c r="I14" s="17"/>
      <c r="J14" s="18"/>
    </row>
    <row r="15" spans="2:29" x14ac:dyDescent="0.25">
      <c r="B15" s="7">
        <v>46124</v>
      </c>
      <c r="C15" s="8">
        <v>225.5</v>
      </c>
      <c r="D15" s="9"/>
      <c r="E15" s="10">
        <v>24.5</v>
      </c>
      <c r="F15" s="33">
        <f t="shared" si="0"/>
        <v>5524.75</v>
      </c>
      <c r="G15" s="19"/>
      <c r="H15" s="16"/>
      <c r="I15" s="17"/>
      <c r="J15" s="18"/>
    </row>
    <row r="16" spans="2:29" x14ac:dyDescent="0.25">
      <c r="B16" s="7">
        <v>46125</v>
      </c>
      <c r="C16" s="8">
        <v>223</v>
      </c>
      <c r="D16" s="9"/>
      <c r="E16" s="10">
        <v>24.5</v>
      </c>
      <c r="F16" s="33">
        <f t="shared" si="0"/>
        <v>5463.5</v>
      </c>
      <c r="G16" s="19"/>
      <c r="H16" s="16"/>
      <c r="I16" s="17"/>
      <c r="J16" s="18"/>
    </row>
    <row r="17" spans="2:10" x14ac:dyDescent="0.25">
      <c r="B17" s="7">
        <v>46126</v>
      </c>
      <c r="C17" s="8">
        <v>225</v>
      </c>
      <c r="D17" s="9"/>
      <c r="E17" s="10">
        <v>24.5</v>
      </c>
      <c r="F17" s="33">
        <f t="shared" si="0"/>
        <v>5512.5</v>
      </c>
      <c r="G17" s="19"/>
      <c r="H17" s="16"/>
      <c r="I17" s="17"/>
      <c r="J17" s="18"/>
    </row>
    <row r="18" spans="2:10" x14ac:dyDescent="0.25">
      <c r="B18" s="7">
        <v>46127</v>
      </c>
      <c r="C18" s="8">
        <v>228.5</v>
      </c>
      <c r="D18" s="9"/>
      <c r="E18" s="10">
        <v>24.5</v>
      </c>
      <c r="F18" s="33">
        <f t="shared" si="0"/>
        <v>5598.25</v>
      </c>
      <c r="G18" s="19"/>
      <c r="H18" s="16"/>
      <c r="I18" s="17"/>
      <c r="J18" s="18"/>
    </row>
    <row r="19" spans="2:10" x14ac:dyDescent="0.25">
      <c r="B19" s="7">
        <v>46128</v>
      </c>
      <c r="C19" s="8">
        <v>234.5</v>
      </c>
      <c r="D19" s="9"/>
      <c r="E19" s="10">
        <v>24.5</v>
      </c>
      <c r="F19" s="33">
        <f t="shared" si="0"/>
        <v>5745.25</v>
      </c>
      <c r="G19" s="19"/>
      <c r="H19" s="16"/>
      <c r="I19" s="17"/>
      <c r="J19" s="18"/>
    </row>
    <row r="20" spans="2:10" x14ac:dyDescent="0.25">
      <c r="B20" s="7">
        <v>46129</v>
      </c>
      <c r="C20" s="8">
        <v>237</v>
      </c>
      <c r="D20" s="9"/>
      <c r="E20" s="10">
        <v>24.5</v>
      </c>
      <c r="F20" s="33">
        <f t="shared" si="0"/>
        <v>5806.5</v>
      </c>
      <c r="G20" s="19"/>
      <c r="H20" s="16"/>
      <c r="I20" s="17"/>
      <c r="J20" s="18"/>
    </row>
    <row r="21" spans="2:10" x14ac:dyDescent="0.25">
      <c r="B21" s="7">
        <v>46130</v>
      </c>
      <c r="C21" s="8">
        <v>235.5</v>
      </c>
      <c r="D21" s="9"/>
      <c r="E21" s="10">
        <v>24.5</v>
      </c>
      <c r="F21" s="33">
        <f t="shared" si="0"/>
        <v>5769.75</v>
      </c>
      <c r="G21" s="19"/>
      <c r="H21" s="16"/>
      <c r="I21" s="17"/>
      <c r="J21" s="18"/>
    </row>
    <row r="22" spans="2:10" x14ac:dyDescent="0.25">
      <c r="B22" s="7">
        <v>46131</v>
      </c>
      <c r="C22" s="8">
        <v>238.5</v>
      </c>
      <c r="D22" s="9"/>
      <c r="E22" s="10">
        <v>24.5</v>
      </c>
      <c r="F22" s="33">
        <f t="shared" si="0"/>
        <v>5843.25</v>
      </c>
      <c r="G22" s="19"/>
      <c r="H22" s="16"/>
      <c r="I22" s="17"/>
      <c r="J22" s="18"/>
    </row>
    <row r="23" spans="2:10" x14ac:dyDescent="0.25">
      <c r="B23" s="7">
        <v>46132</v>
      </c>
      <c r="C23" s="8">
        <v>235</v>
      </c>
      <c r="D23" s="9"/>
      <c r="E23" s="10">
        <v>24.5</v>
      </c>
      <c r="F23" s="33">
        <f t="shared" si="0"/>
        <v>5757.5</v>
      </c>
      <c r="G23" s="19"/>
      <c r="H23" s="16"/>
      <c r="I23" s="17"/>
      <c r="J23" s="18"/>
    </row>
    <row r="24" spans="2:10" x14ac:dyDescent="0.25">
      <c r="B24" s="7">
        <v>46133</v>
      </c>
      <c r="C24" s="8">
        <v>236</v>
      </c>
      <c r="D24" s="9"/>
      <c r="E24" s="10">
        <v>24.5</v>
      </c>
      <c r="F24" s="33">
        <f t="shared" si="0"/>
        <v>5782</v>
      </c>
      <c r="G24" s="19"/>
      <c r="H24" s="16"/>
      <c r="I24" s="17"/>
      <c r="J24" s="18"/>
    </row>
    <row r="25" spans="2:10" x14ac:dyDescent="0.25">
      <c r="B25" s="7">
        <v>46134</v>
      </c>
      <c r="C25" s="8">
        <v>236.5</v>
      </c>
      <c r="D25" s="9"/>
      <c r="E25" s="10">
        <v>24.5</v>
      </c>
      <c r="F25" s="33">
        <f t="shared" si="0"/>
        <v>5794.25</v>
      </c>
      <c r="G25" s="19"/>
      <c r="H25" s="16"/>
      <c r="I25" s="17"/>
      <c r="J25" s="18"/>
    </row>
    <row r="26" spans="2:10" x14ac:dyDescent="0.25">
      <c r="B26" s="7">
        <v>46135</v>
      </c>
      <c r="C26" s="8">
        <v>228</v>
      </c>
      <c r="D26" s="9"/>
      <c r="E26" s="10">
        <v>24.5</v>
      </c>
      <c r="F26" s="33">
        <f t="shared" si="0"/>
        <v>5586</v>
      </c>
      <c r="G26" s="19"/>
      <c r="H26" s="16"/>
      <c r="I26" s="17"/>
      <c r="J26" s="18"/>
    </row>
    <row r="27" spans="2:10" x14ac:dyDescent="0.25">
      <c r="B27" s="7">
        <v>46136</v>
      </c>
      <c r="C27" s="8">
        <v>224</v>
      </c>
      <c r="D27" s="9"/>
      <c r="E27" s="10">
        <v>24.5</v>
      </c>
      <c r="F27" s="33">
        <f t="shared" si="0"/>
        <v>5488</v>
      </c>
      <c r="G27" s="19"/>
      <c r="H27" s="16"/>
      <c r="I27" s="17"/>
      <c r="J27" s="18"/>
    </row>
    <row r="28" spans="2:10" x14ac:dyDescent="0.25">
      <c r="B28" s="7">
        <v>46137</v>
      </c>
      <c r="C28" s="8">
        <v>246</v>
      </c>
      <c r="D28" s="9"/>
      <c r="E28" s="10">
        <v>24.5</v>
      </c>
      <c r="F28" s="33">
        <f t="shared" si="0"/>
        <v>6027</v>
      </c>
      <c r="G28" s="19"/>
      <c r="H28" s="16"/>
      <c r="I28" s="17"/>
      <c r="J28" s="18"/>
    </row>
    <row r="29" spans="2:10" x14ac:dyDescent="0.25">
      <c r="B29" s="7">
        <v>46138</v>
      </c>
      <c r="C29" s="8">
        <v>238</v>
      </c>
      <c r="D29" s="9"/>
      <c r="E29" s="10">
        <v>24.5</v>
      </c>
      <c r="F29" s="33">
        <f t="shared" si="0"/>
        <v>5831</v>
      </c>
      <c r="G29" s="19"/>
      <c r="H29" s="16"/>
      <c r="I29" s="17"/>
      <c r="J29" s="18"/>
    </row>
    <row r="30" spans="2:10" x14ac:dyDescent="0.25">
      <c r="B30" s="7">
        <v>46139</v>
      </c>
      <c r="C30" s="8">
        <v>235</v>
      </c>
      <c r="D30" s="9"/>
      <c r="E30" s="10">
        <v>24.5</v>
      </c>
      <c r="F30" s="33">
        <f t="shared" si="0"/>
        <v>5757.5</v>
      </c>
      <c r="G30" s="19"/>
      <c r="H30" s="16"/>
      <c r="I30" s="17"/>
      <c r="J30" s="18"/>
    </row>
    <row r="31" spans="2:10" x14ac:dyDescent="0.25">
      <c r="B31" s="7">
        <v>46140</v>
      </c>
      <c r="C31" s="8">
        <v>221.5</v>
      </c>
      <c r="D31" s="9"/>
      <c r="E31" s="10">
        <v>24.5</v>
      </c>
      <c r="F31" s="33">
        <f t="shared" si="0"/>
        <v>5426.75</v>
      </c>
      <c r="G31" s="19"/>
      <c r="H31" s="16"/>
      <c r="I31" s="17"/>
      <c r="J31" s="18"/>
    </row>
    <row r="32" spans="2:10" x14ac:dyDescent="0.25">
      <c r="B32" s="7">
        <v>46141</v>
      </c>
      <c r="C32" s="8">
        <v>225</v>
      </c>
      <c r="D32" s="9"/>
      <c r="E32" s="10">
        <v>24.5</v>
      </c>
      <c r="F32" s="33">
        <f t="shared" si="0"/>
        <v>5512.5</v>
      </c>
      <c r="G32" s="19"/>
      <c r="H32" s="16"/>
      <c r="I32" s="17"/>
      <c r="J32" s="18"/>
    </row>
    <row r="33" spans="2:12" x14ac:dyDescent="0.25">
      <c r="B33" s="7">
        <v>46142</v>
      </c>
      <c r="C33" s="8">
        <v>232.5</v>
      </c>
      <c r="D33" s="9"/>
      <c r="E33" s="10">
        <v>24.5</v>
      </c>
      <c r="F33" s="33">
        <f t="shared" si="0"/>
        <v>5696.25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6976.5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1878.4539777499565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170924.25</v>
      </c>
      <c r="L36" s="31">
        <f>J36-J4-J5-J6</f>
        <v>169045.79249250001</v>
      </c>
    </row>
    <row r="37" spans="2:12" x14ac:dyDescent="0.25">
      <c r="B37" s="26" t="s">
        <v>14</v>
      </c>
      <c r="C37" s="30">
        <f>C35</f>
        <v>6976.5</v>
      </c>
      <c r="D37" s="9">
        <f>D35/1.03</f>
        <v>0</v>
      </c>
      <c r="E37" s="10"/>
      <c r="F37" s="33">
        <f>SUM(F4:F36)</f>
        <v>170924.25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169045.79602225006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2E165-06FF-456C-AC9A-DE275802BDBE}">
  <dimension ref="B1:AC43"/>
  <sheetViews>
    <sheetView tabSelected="1" zoomScale="85" zoomScaleNormal="85" workbookViewId="0">
      <selection activeCell="N11" sqref="N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230</v>
      </c>
      <c r="D4" s="9"/>
      <c r="E4" s="10">
        <v>24.5</v>
      </c>
      <c r="F4" s="33">
        <f>E4*C4</f>
        <v>5635</v>
      </c>
      <c r="G4" s="11"/>
      <c r="H4" s="12" t="s">
        <v>6</v>
      </c>
      <c r="I4" s="13">
        <v>0.01</v>
      </c>
      <c r="J4" s="14">
        <f>(F36+F37)*I4</f>
        <v>390.77500000000003</v>
      </c>
    </row>
    <row r="5" spans="2:29" x14ac:dyDescent="0.25">
      <c r="B5" s="7">
        <v>46144</v>
      </c>
      <c r="C5" s="8">
        <v>232</v>
      </c>
      <c r="D5" s="9"/>
      <c r="E5" s="10">
        <v>24.5</v>
      </c>
      <c r="F5" s="33">
        <f t="shared" ref="F5:F34" si="0">E5*C5</f>
        <v>5684</v>
      </c>
      <c r="G5" s="11"/>
      <c r="H5" s="12" t="s">
        <v>7</v>
      </c>
      <c r="I5" s="13">
        <v>1E-3</v>
      </c>
      <c r="J5" s="14">
        <f>(F36+F37-J4-J6)*I5</f>
        <v>38.686725000000003</v>
      </c>
    </row>
    <row r="6" spans="2:29" x14ac:dyDescent="0.25">
      <c r="B6" s="7">
        <v>46145</v>
      </c>
      <c r="C6" s="8">
        <v>234</v>
      </c>
      <c r="D6" s="9"/>
      <c r="E6" s="10">
        <v>24.5</v>
      </c>
      <c r="F6" s="33">
        <f t="shared" si="0"/>
        <v>5733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228.5</v>
      </c>
      <c r="D7" s="9"/>
      <c r="E7" s="10">
        <v>24.5</v>
      </c>
      <c r="F7" s="33">
        <f t="shared" si="0"/>
        <v>5598.25</v>
      </c>
      <c r="G7" s="11"/>
      <c r="H7" s="12" t="s">
        <v>9</v>
      </c>
      <c r="I7" s="13"/>
      <c r="J7" s="14">
        <f>'NİSAN 2026'!J39*-1</f>
        <v>-169045.79602225006</v>
      </c>
    </row>
    <row r="8" spans="2:29" x14ac:dyDescent="0.25">
      <c r="B8" s="7">
        <v>46147</v>
      </c>
      <c r="C8" s="8">
        <v>222.5</v>
      </c>
      <c r="D8" s="9"/>
      <c r="E8" s="10">
        <v>24.5</v>
      </c>
      <c r="F8" s="33">
        <f t="shared" si="0"/>
        <v>5451.25</v>
      </c>
      <c r="G8" s="15"/>
      <c r="H8" s="16"/>
      <c r="I8" s="17"/>
      <c r="J8" s="18"/>
    </row>
    <row r="9" spans="2:29" x14ac:dyDescent="0.25">
      <c r="B9" s="7">
        <v>46148</v>
      </c>
      <c r="C9" s="8">
        <v>225</v>
      </c>
      <c r="D9" s="9"/>
      <c r="E9" s="10">
        <v>24.5</v>
      </c>
      <c r="F9" s="33">
        <f t="shared" si="0"/>
        <v>5512.5</v>
      </c>
      <c r="G9" s="15"/>
      <c r="H9" s="16"/>
      <c r="I9" s="17"/>
      <c r="J9" s="18"/>
    </row>
    <row r="10" spans="2:29" x14ac:dyDescent="0.25">
      <c r="B10" s="7">
        <v>46149</v>
      </c>
      <c r="C10" s="8">
        <v>223</v>
      </c>
      <c r="D10" s="9"/>
      <c r="E10" s="10">
        <v>24.5</v>
      </c>
      <c r="F10" s="33">
        <f t="shared" si="0"/>
        <v>5463.5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1595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-168616.33429725005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39077.5</v>
      </c>
      <c r="L36" s="31">
        <f>J36-J4-J5-J6</f>
        <v>38648.038274999999</v>
      </c>
    </row>
    <row r="37" spans="2:12" x14ac:dyDescent="0.25">
      <c r="B37" s="26" t="s">
        <v>14</v>
      </c>
      <c r="C37" s="30">
        <f>C35</f>
        <v>1595</v>
      </c>
      <c r="D37" s="9">
        <f>D35/1.03</f>
        <v>0</v>
      </c>
      <c r="E37" s="10"/>
      <c r="F37" s="33">
        <f>SUM(F4:F36)</f>
        <v>39077.5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207693.83429725005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01372-6A7B-4F91-9A8F-D7B89F28F70F}">
  <dimension ref="B1:AC43"/>
  <sheetViews>
    <sheetView zoomScale="85" zoomScaleNormal="85" workbookViewId="0">
      <selection activeCell="E10" sqref="E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1" t="s">
        <v>33</v>
      </c>
      <c r="C2" s="72"/>
      <c r="D2" s="72"/>
      <c r="E2" s="72"/>
      <c r="F2" s="72"/>
      <c r="G2" s="72"/>
      <c r="H2" s="72"/>
      <c r="I2" s="72"/>
      <c r="J2" s="7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-207693.83429725005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4" t="s">
        <v>11</v>
      </c>
      <c r="I35" s="74"/>
      <c r="J35" s="25">
        <f>SUM(J4:J34)</f>
        <v>-207693.83429725005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7"/>
      <c r="F39" s="38"/>
      <c r="G39" s="28"/>
      <c r="H39" s="78" t="s">
        <v>17</v>
      </c>
      <c r="I39" s="78"/>
      <c r="J39" s="29">
        <f>J36+J37+J38-J35</f>
        <v>207693.83429725005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1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2025-05-20T13:01:12Z</cp:lastPrinted>
  <dcterms:created xsi:type="dcterms:W3CDTF">2015-06-05T18:19:34Z</dcterms:created>
  <dcterms:modified xsi:type="dcterms:W3CDTF">2026-05-08T14:12:07Z</dcterms:modified>
</cp:coreProperties>
</file>